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9440" windowHeight="7950" activeTab="15"/>
  </bookViews>
  <sheets>
    <sheet name="5.1" sheetId="17" r:id="rId1"/>
    <sheet name="5.2" sheetId="16" r:id="rId2"/>
    <sheet name="5.3" sheetId="15" r:id="rId3"/>
    <sheet name="5.4" sheetId="14" r:id="rId4"/>
    <sheet name="5.5A" sheetId="13" r:id="rId5"/>
    <sheet name="5.5" sheetId="1" r:id="rId6"/>
    <sheet name="5.5B" sheetId="2" r:id="rId7"/>
    <sheet name="5.5C" sheetId="3" r:id="rId8"/>
    <sheet name="5.5D" sheetId="4" r:id="rId9"/>
    <sheet name="5.5E" sheetId="5" r:id="rId10"/>
    <sheet name="5.5F" sheetId="6" r:id="rId11"/>
    <sheet name="5.5G" sheetId="7" r:id="rId12"/>
    <sheet name="5.5H" sheetId="8" r:id="rId13"/>
    <sheet name="5.5I" sheetId="9" r:id="rId14"/>
    <sheet name="5.6" sheetId="10" r:id="rId15"/>
    <sheet name="5.7" sheetId="11" r:id="rId16"/>
    <sheet name="Sheet1" sheetId="12" r:id="rId17"/>
  </sheets>
  <calcPr calcId="124519"/>
</workbook>
</file>

<file path=xl/calcChain.xml><?xml version="1.0" encoding="utf-8"?>
<calcChain xmlns="http://schemas.openxmlformats.org/spreadsheetml/2006/main">
  <c r="F38" i="10"/>
  <c r="H38" s="1"/>
  <c r="H37"/>
  <c r="G37"/>
  <c r="H36"/>
  <c r="G36"/>
  <c r="H35"/>
  <c r="G35"/>
  <c r="H34"/>
  <c r="G34"/>
  <c r="H33"/>
  <c r="G33"/>
  <c r="H32"/>
  <c r="G32"/>
  <c r="H29"/>
  <c r="G29"/>
  <c r="F28"/>
  <c r="E28"/>
  <c r="D28"/>
  <c r="H27"/>
  <c r="G27"/>
  <c r="F26"/>
  <c r="F39" s="1"/>
  <c r="H24"/>
  <c r="G24"/>
  <c r="H21"/>
  <c r="G21"/>
  <c r="H19"/>
  <c r="G19"/>
  <c r="H17"/>
  <c r="G17"/>
  <c r="H16"/>
  <c r="G16"/>
  <c r="H15"/>
  <c r="G15"/>
  <c r="H14"/>
  <c r="G14"/>
  <c r="H13"/>
  <c r="G13"/>
  <c r="H12"/>
  <c r="G12"/>
  <c r="H11"/>
  <c r="G11"/>
  <c r="H10"/>
  <c r="H28" s="1"/>
  <c r="G10"/>
  <c r="G28" s="1"/>
  <c r="H26" l="1"/>
  <c r="H39" s="1"/>
  <c r="G26"/>
  <c r="G39" s="1"/>
  <c r="G38"/>
</calcChain>
</file>

<file path=xl/sharedStrings.xml><?xml version="1.0" encoding="utf-8"?>
<sst xmlns="http://schemas.openxmlformats.org/spreadsheetml/2006/main" count="591" uniqueCount="348">
  <si>
    <t>5.5 Function wise planning formats</t>
  </si>
  <si>
    <t>A   PRE-SERVICE PROGRAMMES</t>
  </si>
  <si>
    <t>Name of course (B.Ed/M.Ed,etc.)</t>
  </si>
  <si>
    <t>Intake approved by NCTE</t>
  </si>
  <si>
    <t>Duration of programme</t>
  </si>
  <si>
    <t>Actual no. of trainees targeted for admission in 2015-16 as per AWP</t>
  </si>
  <si>
    <t>Achievements</t>
  </si>
  <si>
    <t>Shortfalls if any with reasons</t>
  </si>
  <si>
    <t>Actual no. of trainees admitted in 2015-16</t>
  </si>
  <si>
    <t>1.B.ED</t>
  </si>
  <si>
    <t>2 years</t>
  </si>
  <si>
    <t>2.M.ED</t>
  </si>
  <si>
    <t>B. RESEARCH</t>
  </si>
  <si>
    <t>Function</t>
  </si>
  <si>
    <t>During 2015-16</t>
  </si>
  <si>
    <t>During 2016-17</t>
  </si>
  <si>
    <t>Research Title</t>
  </si>
  <si>
    <t>Number of research planned as per AWP 2015-16</t>
  </si>
  <si>
    <t>Dissemination details (How was the research used)</t>
  </si>
  <si>
    <t>No. of research undertaken during 2015-16</t>
  </si>
  <si>
    <t>Expenditure Incurred</t>
  </si>
  <si>
    <t>Planned Numbers</t>
  </si>
  <si>
    <t>Dissemination details (How would the research used)</t>
  </si>
  <si>
    <t>Estimated Expenditure</t>
  </si>
  <si>
    <t>Expected Out comes</t>
  </si>
  <si>
    <t>1 Action Research</t>
  </si>
  <si>
    <t>1.5 lacs</t>
  </si>
  <si>
    <t>Research will be used for enhancing the quality of education</t>
  </si>
  <si>
    <t>1.19 lacs</t>
  </si>
  <si>
    <r>
      <rPr>
        <b/>
        <sz val="11"/>
        <color indexed="8"/>
        <rFont val="Times New Roman"/>
        <family val="1"/>
      </rPr>
      <t xml:space="preserve">• </t>
    </r>
    <r>
      <rPr>
        <sz val="11"/>
        <color indexed="8"/>
        <rFont val="Times New Roman"/>
        <family val="1"/>
      </rPr>
      <t xml:space="preserve">To help B.Ed and M.Ed teacher candidates in identifying the problems and solving them, thus making their teaching-learning process more effective </t>
    </r>
  </si>
  <si>
    <t>2 Research seminar (National Level)</t>
  </si>
  <si>
    <t xml:space="preserve"> By Teacher Educators</t>
  </si>
  <si>
    <t>3.40 lacs</t>
  </si>
  <si>
    <r>
      <rPr>
        <b/>
        <sz val="11"/>
        <color indexed="8"/>
        <rFont val="Times New Roman"/>
        <family val="1"/>
      </rPr>
      <t xml:space="preserve">• </t>
    </r>
    <r>
      <rPr>
        <sz val="11"/>
        <color indexed="8"/>
        <rFont val="Times New Roman"/>
        <family val="1"/>
      </rPr>
      <t xml:space="preserve">To update the CTE, DIET's  faculty and M.Ed teacher students with latest researches in the field of education </t>
    </r>
  </si>
  <si>
    <t xml:space="preserve"> C. RESOURCE CENTRE AND DOCUMENTATION</t>
  </si>
  <si>
    <t>Functions</t>
  </si>
  <si>
    <t>Planned for 2016-17</t>
  </si>
  <si>
    <t>Resource support types</t>
  </si>
  <si>
    <t>No. of documents/publication targeted for release as per AWP 2015-16</t>
  </si>
  <si>
    <t>No. of orientation held with teacher educators</t>
  </si>
  <si>
    <t>Planned No. of Documents/Publications releases</t>
  </si>
  <si>
    <t>Planned No. of Orientation of Teacher Educators</t>
  </si>
  <si>
    <t>Expected Out Comes</t>
  </si>
  <si>
    <t>Development of library</t>
  </si>
  <si>
    <t>0.75 lac</t>
  </si>
  <si>
    <r>
      <rPr>
        <b/>
        <sz val="11"/>
        <color indexed="8"/>
        <rFont val="Times New Roman"/>
        <family val="1"/>
      </rPr>
      <t>•</t>
    </r>
    <r>
      <rPr>
        <sz val="11"/>
        <color indexed="8"/>
        <rFont val="Times New Roman"/>
        <family val="1"/>
      </rPr>
      <t xml:space="preserve"> To update the library with latest                    editions, reference book, journals&amp; periodicals</t>
    </r>
  </si>
  <si>
    <t xml:space="preserve"> D   CAPACITY BUILDING OF TEACHER </t>
  </si>
  <si>
    <t>Nature of programme</t>
  </si>
  <si>
    <t>No. of participants proposed as per AWP 2015-16</t>
  </si>
  <si>
    <t>Average duration of programme</t>
  </si>
  <si>
    <t>Planned No. of participants</t>
  </si>
  <si>
    <t>Average Duration of programme</t>
  </si>
  <si>
    <t>1. Saja Pahal</t>
  </si>
  <si>
    <t>3 day</t>
  </si>
  <si>
    <t>School improvement under leader ship of trained Principals</t>
  </si>
  <si>
    <t>1.6 lacs</t>
  </si>
  <si>
    <t>5 days</t>
  </si>
  <si>
    <t>2.40 lacs</t>
  </si>
  <si>
    <t>Head of the institution along with faculty members will be able to develop their institution own SIP and implement their after for improvement with continous monitoring</t>
  </si>
  <si>
    <t>2. Blue Print Work Shop</t>
  </si>
  <si>
    <t>6 day</t>
  </si>
  <si>
    <t>1.80 lacs</t>
  </si>
  <si>
    <t>-</t>
  </si>
  <si>
    <t>3. Content Based Work Shop (New syllabus)</t>
  </si>
  <si>
    <t>10.70 lacs</t>
  </si>
  <si>
    <t>Teachers will get acqainted with content &amp; pedagogy of newly developed text book for class 9th</t>
  </si>
  <si>
    <t>4. Training for Developing Scientific attitude and temper</t>
  </si>
  <si>
    <t>5day</t>
  </si>
  <si>
    <t>0.75 lacs</t>
  </si>
  <si>
    <t>Teachers will develop Scientific attitude and temper in student</t>
  </si>
  <si>
    <t>E.    PROGRAMMES CONDUCTED FOR FACULTY OF CTE</t>
  </si>
  <si>
    <t>Name of institution</t>
  </si>
  <si>
    <t>No. of CTE faculty proposed to be  covered as per AWP 2015-16</t>
  </si>
  <si>
    <t>Brief nature of the programme</t>
  </si>
  <si>
    <t>No. of CTE faculty to be  covered</t>
  </si>
  <si>
    <t>1. Work Shop on Research Methodology</t>
  </si>
  <si>
    <t>1.85 lacs</t>
  </si>
  <si>
    <r>
      <rPr>
        <b/>
        <sz val="11"/>
        <color indexed="8"/>
        <rFont val="Times New Roman"/>
        <family val="1"/>
      </rPr>
      <t xml:space="preserve">• </t>
    </r>
    <r>
      <rPr>
        <sz val="10"/>
        <color indexed="8"/>
        <rFont val="Times New Roman"/>
        <family val="1"/>
      </rPr>
      <t xml:space="preserve">Teaching learning process will be made more effective through the use of researches in education  </t>
    </r>
  </si>
  <si>
    <t>2. Work Shop For Capacity Building Of Teacher Educators (New Syllabus)</t>
  </si>
  <si>
    <t xml:space="preserve">discussion on new syllabus </t>
  </si>
  <si>
    <t>1.06 lacs</t>
  </si>
  <si>
    <t>The academic staff will be given complete knowledge of the new topics in 2 year B.Ed and M.Ed programmes</t>
  </si>
  <si>
    <t>Teachers were motivated for bringing enhancement of quality in education</t>
  </si>
  <si>
    <t xml:space="preserve">F.     TECHNOLOGY IN TEACHER EDUCATION </t>
  </si>
  <si>
    <t xml:space="preserve">E.g.                                  1. EDUSAT based training                               2. Teacher education MIS                                       3. Computer literacy programs </t>
  </si>
  <si>
    <t>Number of teacher educators prposed to be covered as per AWP 2015-16</t>
  </si>
  <si>
    <t>Brief objective of  the programme</t>
  </si>
  <si>
    <t>Planned Number of teachers/teacher Educators covered</t>
  </si>
  <si>
    <t>Brief objectives</t>
  </si>
  <si>
    <t>1. ICT Work Shop</t>
  </si>
  <si>
    <t>Support system ICT student teachers will become computer literate and they will integrate ICT into their lesson plans</t>
  </si>
  <si>
    <t>There is a need for change in the way the teachers teach. ICT is an important tool for teacher’s empowerment.  ( to be creating, to innovate) Hence ICT training is proposed for B-Ed and M- Ed students. By integrating ICT into their teachings, the teaching learning process will become interesting and joyful for the students</t>
  </si>
  <si>
    <t>G.     INNOVATIONS</t>
  </si>
  <si>
    <t>Nature of innovation</t>
  </si>
  <si>
    <t>No. fo beneficiaries to proposed to be covered as per AWP 2015-16</t>
  </si>
  <si>
    <t>Brief objective</t>
  </si>
  <si>
    <t>No. fo beneficiaries to be  covered</t>
  </si>
  <si>
    <t>Total Expenditure</t>
  </si>
  <si>
    <t>1. Training For Establishing Counselling Center With Trained Counsellers (20 Schools)</t>
  </si>
  <si>
    <t>establishment of counselling centres with trained counsellors in 20 schools</t>
  </si>
  <si>
    <t>0.90 lacs</t>
  </si>
  <si>
    <t>Trained counsellors will render assistance to their students in personal development and adjustment, emotional conflicts and personal problems etc.</t>
  </si>
  <si>
    <t>1.4399 lacs</t>
  </si>
  <si>
    <t>teachers were trained for literary work</t>
  </si>
  <si>
    <t>0.35 lacs</t>
  </si>
  <si>
    <t>H    MATERIAL DEVELOPMENT</t>
  </si>
  <si>
    <t>Type</t>
  </si>
  <si>
    <t>No. of publications/releases as per AWP 2015-16</t>
  </si>
  <si>
    <t>Target Group</t>
  </si>
  <si>
    <t>No. of proposed publications/releases</t>
  </si>
  <si>
    <t>1. Documentation</t>
  </si>
  <si>
    <t>_</t>
  </si>
  <si>
    <t>Model question paper of B.ED &amp; M.ED and all subjects of class 9th</t>
  </si>
  <si>
    <t>0.50 lacs</t>
  </si>
  <si>
    <t>I    ON-SITE SUPPORT TO TEACHER EDUCATORS</t>
  </si>
  <si>
    <t>Plan for  2016-17</t>
  </si>
  <si>
    <r>
      <rPr>
        <b/>
        <sz val="11"/>
        <color indexed="8"/>
        <rFont val="Times New Roman"/>
        <family val="1"/>
      </rPr>
      <t>E.g.</t>
    </r>
    <r>
      <rPr>
        <sz val="11"/>
        <color indexed="8"/>
        <rFont val="Times New Roman"/>
        <family val="1"/>
      </rPr>
      <t xml:space="preserve"> Visits to DIETs,</t>
    </r>
  </si>
  <si>
    <t>Number of visits proposed as per AWP 2015-16</t>
  </si>
  <si>
    <t>Average duration of each visit</t>
  </si>
  <si>
    <t>Planned Number of visits</t>
  </si>
  <si>
    <t>1. Visits to DIETS and H.S.S.</t>
  </si>
  <si>
    <t xml:space="preserve">2 Days </t>
  </si>
  <si>
    <t>5.6 BUDGET AND FINANCE                                                                                                                                                                                             (Attach additional details/documents of proposals)</t>
  </si>
  <si>
    <t>S.No.</t>
  </si>
  <si>
    <t>Head of Expenditure</t>
  </si>
  <si>
    <t>Central assistance in 2015-16</t>
  </si>
  <si>
    <t>Expenditure incurred</t>
  </si>
  <si>
    <t>Unspent balance as on 31.03.2016</t>
  </si>
  <si>
    <t>Total proposed 2016-17        (amount in lacs)</t>
  </si>
  <si>
    <t>State Contribution 2016-17 amount in lacs)</t>
  </si>
  <si>
    <t>Claim from GOI (2016-17)(amount in lacs</t>
  </si>
  <si>
    <t>A</t>
  </si>
  <si>
    <t>EXISTING CTEs</t>
  </si>
  <si>
    <r>
      <t>Strengthening of physical infrastructure                     (i) Civil woks</t>
    </r>
    <r>
      <rPr>
        <b/>
        <sz val="11"/>
        <color indexed="8"/>
        <rFont val="Arial Narrow"/>
        <family val="2"/>
      </rPr>
      <t>*</t>
    </r>
  </si>
  <si>
    <t>a</t>
  </si>
  <si>
    <r>
      <t>(ii)Equipments</t>
    </r>
    <r>
      <rPr>
        <b/>
        <sz val="11"/>
        <color indexed="8"/>
        <rFont val="Arial Narrow"/>
        <family val="2"/>
      </rPr>
      <t>*</t>
    </r>
  </si>
  <si>
    <t>b</t>
  </si>
  <si>
    <t>Furniture</t>
  </si>
  <si>
    <t>c</t>
  </si>
  <si>
    <t>AC</t>
  </si>
  <si>
    <t>Sub Total_1</t>
  </si>
  <si>
    <t>Programmes and activities</t>
  </si>
  <si>
    <t>Action Research</t>
  </si>
  <si>
    <t>Research Seminar (National level)</t>
  </si>
  <si>
    <t>Library</t>
  </si>
  <si>
    <t>e</t>
  </si>
  <si>
    <t>Workshop on School  lmprovement-SAJHA PAHAL</t>
  </si>
  <si>
    <t>f</t>
  </si>
  <si>
    <t>Content Based Work Shop</t>
  </si>
  <si>
    <t>g</t>
  </si>
  <si>
    <t>Training for Developing Scientibic attitude and temper in H.s.s. teachers</t>
  </si>
  <si>
    <t>h</t>
  </si>
  <si>
    <t>Workshop on Research Methdology</t>
  </si>
  <si>
    <t>i</t>
  </si>
  <si>
    <t xml:space="preserve">capacity building workshop for CTE faculty(New syllabus)            </t>
  </si>
  <si>
    <t>j</t>
  </si>
  <si>
    <t xml:space="preserve">Capacity building workshop for CTE &amp; DIET faculty            </t>
  </si>
  <si>
    <t>ˉ</t>
  </si>
  <si>
    <t>k</t>
  </si>
  <si>
    <t>ICT work shop</t>
  </si>
  <si>
    <t>l</t>
  </si>
  <si>
    <t>m</t>
  </si>
  <si>
    <t>Training of school counsellors</t>
  </si>
  <si>
    <t>n</t>
  </si>
  <si>
    <t>Blue print workshop</t>
  </si>
  <si>
    <t>o</t>
  </si>
  <si>
    <t>workshop on development of literary interest</t>
  </si>
  <si>
    <t>p</t>
  </si>
  <si>
    <t>Documenta tion of Training Activities</t>
  </si>
  <si>
    <t>q</t>
  </si>
  <si>
    <t>On_ site support</t>
  </si>
  <si>
    <t>Sub    Total (2)</t>
  </si>
  <si>
    <t>Salary of faculty and staff sanctioned and filled up after upgradation</t>
  </si>
  <si>
    <t>Contingency</t>
  </si>
  <si>
    <t>Vehicle hiring</t>
  </si>
  <si>
    <t>Security guard (two)</t>
  </si>
  <si>
    <t>cleaning staff (four)+ material</t>
  </si>
  <si>
    <t>(3.36+.50)= 3.86</t>
  </si>
  <si>
    <t>d</t>
  </si>
  <si>
    <t xml:space="preserve"> salary of Computer operator</t>
  </si>
  <si>
    <t>Stationary</t>
  </si>
  <si>
    <t>Building maintenance &amp; other Expenses</t>
  </si>
  <si>
    <t>furniture for English lab</t>
  </si>
  <si>
    <t>furniture for Maths lab</t>
  </si>
  <si>
    <t>Software</t>
  </si>
  <si>
    <t>Sub Total (3)</t>
  </si>
  <si>
    <t xml:space="preserve">Grand Total </t>
  </si>
  <si>
    <t>5.7 CLAIM FOR RECURRING ASSISTANCE FOR THE YEAR 2015-16: PART-II: ESTIMATED EXPENDITURE ON SALARIES:CTEs</t>
  </si>
  <si>
    <t>Name of CTE</t>
  </si>
  <si>
    <t>Year of Sanction</t>
  </si>
  <si>
    <t>No. of posts</t>
  </si>
  <si>
    <t>Estimated Annual Expenditure (for 2015-16) on posts which were</t>
  </si>
  <si>
    <t xml:space="preserve">Actual expenditure in 2015-16 on salaries    </t>
  </si>
  <si>
    <t>Amount Admissible for 2016-17</t>
  </si>
  <si>
    <t>Professor payscale                   [  15600-39100    ]</t>
  </si>
  <si>
    <t>Sr. Lecturer/READER Pay-Scale [  9300-34800     ]</t>
  </si>
  <si>
    <t>Asso. Prof./ Asstt Prof. Pay-Scale          [ 15600-39100]</t>
  </si>
  <si>
    <t>Lower Level Teaching Staff Pay-Scale  [ 9300-34800  ]</t>
  </si>
  <si>
    <t>In existence prior to up-gradation (whether filled up or not)</t>
  </si>
  <si>
    <t>Filled up as on 31.3.16</t>
  </si>
  <si>
    <t>SANCTIONED</t>
  </si>
  <si>
    <t>Sanctioned prior to up-gradation</t>
  </si>
  <si>
    <t>B.U.</t>
  </si>
  <si>
    <t>A.U.</t>
  </si>
  <si>
    <t>CTE Raipur</t>
  </si>
  <si>
    <t>2015-16</t>
  </si>
  <si>
    <t>(Note: Column under "After up-gradation" includes posts "Before up-gradation") It is Mandatory to give details of Pay Scales along with Grade Pay.</t>
  </si>
  <si>
    <t xml:space="preserve">5 student admission cancelled due to continous absent  </t>
  </si>
  <si>
    <t>Will be printed and circulated in all T.T.I</t>
  </si>
  <si>
    <t>School Teachers will be able to prepare question paper in their subjects</t>
  </si>
  <si>
    <t>3. Work Shop for capacity Building Of Teacher Educators Of CTE &amp; DIET,</t>
  </si>
  <si>
    <t>3. Work Shop On Development Of literary Interest</t>
  </si>
  <si>
    <t xml:space="preserve"> teachers of DIET's and Secondary  &amp; Higher.sec. Schools were assisted  </t>
  </si>
  <si>
    <t>Assist the teachers of DIET's,  Secondary  &amp; Higher.sec. Schools</t>
  </si>
  <si>
    <t xml:space="preserve">2. Workshop on  gender equity </t>
  </si>
  <si>
    <t xml:space="preserve">Teachers were sensitized on gender equity </t>
  </si>
  <si>
    <t>Workshop on  gender equity</t>
  </si>
  <si>
    <t xml:space="preserve"> -</t>
  </si>
  <si>
    <t>5.1 ABOUT CTE (Separately for each CTE)</t>
  </si>
  <si>
    <t>Name of CTE (Address,Phone,website ,etc)</t>
  </si>
  <si>
    <t>College of Teacher  Education Raipur(C.G.)                          Email:- ctechhattisgarh@gmail.com                                                       (Phone&amp;Fax No)0771-2443796</t>
  </si>
  <si>
    <t>No. of Secondary/senior secondary teachers in Govt.Schools covered</t>
  </si>
  <si>
    <t>Year of formation</t>
  </si>
  <si>
    <t>Overall infrastructure condition of the CTE</t>
  </si>
  <si>
    <t>Urgently needs repair and additional construction</t>
  </si>
  <si>
    <t>Number of districts covered by the CTE</t>
  </si>
  <si>
    <t>Total Campus Area                      (in sq.mtr.)</t>
  </si>
  <si>
    <t>Approx - 6 acres</t>
  </si>
  <si>
    <t xml:space="preserve">Pre-service programmes offered B.Ed/M.Ed. (Annual Capacity) </t>
  </si>
  <si>
    <t xml:space="preserve">                                                                                                                       75 B.Ed.
06 M.Ed</t>
  </si>
  <si>
    <t>Total Built-up area (in sq.mtr.)</t>
  </si>
  <si>
    <t>2800.00 sq m (Approx)</t>
  </si>
  <si>
    <t xml:space="preserve">In _service </t>
  </si>
  <si>
    <t>75 B.Ed.
44 M.Ed</t>
  </si>
  <si>
    <t>Other programmes offered</t>
  </si>
  <si>
    <r>
      <t xml:space="preserve">1.Base Line Survey                                                    2.Modules development                         
3.Monitoring
4.Zone level ScienceSeminar and Exhibition
5.Dissertation &amp; Action Research                                          6. Study Centre of Pt. Sundar Lal  Sharma Open University  -                                                                          B.Ed. </t>
    </r>
    <r>
      <rPr>
        <sz val="12"/>
        <color indexed="8"/>
        <rFont val="Times New Roman"/>
        <family val="1"/>
      </rPr>
      <t>I</t>
    </r>
    <r>
      <rPr>
        <sz val="12"/>
        <color indexed="8"/>
        <rFont val="Calibri"/>
        <family val="2"/>
      </rPr>
      <t xml:space="preserve">st Year -100 Student's                                                                       B.Ed. </t>
    </r>
    <r>
      <rPr>
        <sz val="12"/>
        <color indexed="8"/>
        <rFont val="Times New Roman"/>
        <family val="1"/>
      </rPr>
      <t>II</t>
    </r>
    <r>
      <rPr>
        <sz val="12"/>
        <color indexed="8"/>
        <rFont val="Calibri"/>
        <family val="2"/>
      </rPr>
      <t xml:space="preserve"> Year - 100 Student's</t>
    </r>
  </si>
  <si>
    <t>Can more floors be added to the existing building (Yes/No,How many?)</t>
  </si>
  <si>
    <t>No, New construction is required</t>
  </si>
  <si>
    <t>5.2  Process and perfomance Indicators</t>
  </si>
  <si>
    <t>SN</t>
  </si>
  <si>
    <t>Suggested process Indicators</t>
  </si>
  <si>
    <t>Response</t>
  </si>
  <si>
    <t>Suggested performance Indicators</t>
  </si>
  <si>
    <t>Input/Activity Measures</t>
  </si>
  <si>
    <t>Does the CTE have a detailed  database on the secondary schools and secondary school teachers in the district that it serves?</t>
  </si>
  <si>
    <r>
      <t xml:space="preserve">● No. CTE does not have its database  but we are using UDISE data                                               </t>
    </r>
    <r>
      <rPr>
        <sz val="11"/>
        <color indexed="8"/>
        <rFont val="Calibri"/>
        <family val="2"/>
      </rPr>
      <t xml:space="preserve">                         </t>
    </r>
  </si>
  <si>
    <t>% of faculty vacancy in CTEs</t>
  </si>
  <si>
    <t>01 post of UDT &amp; post 01 of librarian are vacant</t>
  </si>
  <si>
    <t>Has the CTE done a trainning need analysis for secondary school teachers ?</t>
  </si>
  <si>
    <r>
      <t xml:space="preserve">Yes,CTE has done need analysis for following programmes :-                                                       1. </t>
    </r>
    <r>
      <rPr>
        <b/>
        <sz val="11"/>
        <color indexed="8"/>
        <rFont val="Calibri"/>
        <family val="2"/>
      </rPr>
      <t xml:space="preserve"> </t>
    </r>
    <r>
      <rPr>
        <sz val="11"/>
        <color indexed="8"/>
        <rFont val="Calibri"/>
        <family val="2"/>
      </rPr>
      <t>Need based Training o</t>
    </r>
    <r>
      <rPr>
        <sz val="11"/>
        <color theme="1"/>
        <rFont val="Calibri"/>
        <family val="2"/>
        <scheme val="minor"/>
      </rPr>
      <t xml:space="preserve">f H.S.S. teachers in subjects maths and science .                                                             2. Training of Principals of Higher Secondary School. </t>
    </r>
  </si>
  <si>
    <t>Number of school teachers prepared by CTEs</t>
  </si>
  <si>
    <r>
      <t xml:space="preserve"> ●pre-service  program                                    B.Ed - 75  M.Ed. -05                                 </t>
    </r>
    <r>
      <rPr>
        <sz val="11"/>
        <color indexed="8"/>
        <rFont val="Times New Roman"/>
        <family val="1"/>
      </rPr>
      <t>I</t>
    </r>
    <r>
      <rPr>
        <sz val="11"/>
        <color theme="1"/>
        <rFont val="Calibri"/>
        <family val="2"/>
        <scheme val="minor"/>
      </rPr>
      <t>n service program  teachers B.Ed-75,M.Ed.-44</t>
    </r>
  </si>
  <si>
    <t>Has the CTE developed modules for secondary school teachers ?</t>
  </si>
  <si>
    <t xml:space="preserve">CTE has developed modules for secondary school teacher's in subjects Maths and Science                                            CTE has also developed modules on School  improvement  (Saja pahal)     and  Gender equity               </t>
  </si>
  <si>
    <t>Number of in service programme conducted through CTEs</t>
  </si>
  <si>
    <r>
      <rPr>
        <b/>
        <sz val="10"/>
        <color indexed="8"/>
        <rFont val="Arial"/>
        <family val="2"/>
      </rPr>
      <t xml:space="preserve">• </t>
    </r>
    <r>
      <rPr>
        <sz val="10"/>
        <color indexed="8"/>
        <rFont val="Arial"/>
        <family val="2"/>
      </rPr>
      <t xml:space="preserve">Workshop on Module development for principal orientation                                 </t>
    </r>
    <r>
      <rPr>
        <b/>
        <sz val="11"/>
        <color indexed="8"/>
        <rFont val="Arial"/>
        <family val="2"/>
      </rPr>
      <t xml:space="preserve">• </t>
    </r>
    <r>
      <rPr>
        <sz val="10"/>
        <color indexed="8"/>
        <rFont val="Arial"/>
        <family val="2"/>
      </rPr>
      <t xml:space="preserve">Need base workshop on       Science and Maths                          </t>
    </r>
    <r>
      <rPr>
        <b/>
        <sz val="10"/>
        <color indexed="8"/>
        <rFont val="Arial"/>
        <family val="2"/>
      </rPr>
      <t xml:space="preserve">• </t>
    </r>
    <r>
      <rPr>
        <sz val="10"/>
        <color indexed="8"/>
        <rFont val="Arial"/>
        <family val="2"/>
      </rPr>
      <t xml:space="preserve">Workshop on guidance and counselling                                       </t>
    </r>
    <r>
      <rPr>
        <b/>
        <sz val="10"/>
        <color indexed="8"/>
        <rFont val="Arial"/>
        <family val="2"/>
      </rPr>
      <t xml:space="preserve">• </t>
    </r>
    <r>
      <rPr>
        <sz val="10"/>
        <color indexed="8"/>
        <rFont val="Arial"/>
        <family val="2"/>
      </rPr>
      <t xml:space="preserve">Blue print preparation  workshop,                                                      </t>
    </r>
    <r>
      <rPr>
        <b/>
        <sz val="10"/>
        <color indexed="8"/>
        <rFont val="Arial"/>
        <family val="2"/>
      </rPr>
      <t>•</t>
    </r>
    <r>
      <rPr>
        <sz val="10"/>
        <color indexed="8"/>
        <rFont val="Arial"/>
        <family val="2"/>
      </rPr>
      <t xml:space="preserve"> Workshop on Value Education                                             </t>
    </r>
    <r>
      <rPr>
        <b/>
        <sz val="10"/>
        <color indexed="8"/>
        <rFont val="Arial"/>
        <family val="2"/>
      </rPr>
      <t>•</t>
    </r>
    <r>
      <rPr>
        <sz val="10"/>
        <color indexed="8"/>
        <rFont val="Arial"/>
        <family val="2"/>
      </rPr>
      <t xml:space="preserve"> Capacity building workshop for CTE faculty                              </t>
    </r>
    <r>
      <rPr>
        <b/>
        <sz val="10"/>
        <color indexed="8"/>
        <rFont val="Arial"/>
        <family val="2"/>
      </rPr>
      <t xml:space="preserve">• </t>
    </r>
    <r>
      <rPr>
        <sz val="10"/>
        <color indexed="8"/>
        <rFont val="Arial"/>
        <family val="2"/>
      </rPr>
      <t xml:space="preserve">Workshop for capacity building of teacher educators of DIET's.                                           •Saja Pahal- School Improvement Workshop                                        •work shop on  gender equity                                           • workshop on development of literary interest </t>
    </r>
  </si>
  <si>
    <t>Does the CTE use ICT during in service training programmers?</t>
  </si>
  <si>
    <r>
      <t xml:space="preserve">Yes,CTE  uses </t>
    </r>
    <r>
      <rPr>
        <sz val="11"/>
        <color indexed="8"/>
        <rFont val="Times New Roman"/>
        <family val="1"/>
      </rPr>
      <t>ICT</t>
    </r>
    <r>
      <rPr>
        <sz val="11"/>
        <color theme="1"/>
        <rFont val="Calibri"/>
        <family val="2"/>
        <scheme val="minor"/>
      </rPr>
      <t xml:space="preserve"> during in service training  programs.</t>
    </r>
  </si>
  <si>
    <t>Availabillity of technology enabled infrastructure                   ( functioning computers internet connection email_ id and multi media facilities )</t>
  </si>
  <si>
    <t xml:space="preserve">Two smart classrooms with interactive boards, 25 computers with internet connection and campus wifi enabled,                                     CTE has its own                      website www.cteraipur,org </t>
  </si>
  <si>
    <t>Does the CTE hold regular meetings with</t>
  </si>
  <si>
    <t>CTE holds regular meetings with DIET's  and DEO (District Education officer)</t>
  </si>
  <si>
    <t xml:space="preserve">% of new books (&lt;3 years old) in the institution library </t>
  </si>
  <si>
    <t>SSA</t>
  </si>
  <si>
    <t xml:space="preserve">CTE has strong co-ordination with SSA, RMSA,  IASE &amp; SCERT &amp; meets  with each other from time to time </t>
  </si>
  <si>
    <t>Output/Outcome Measure</t>
  </si>
  <si>
    <t>RMSA</t>
  </si>
  <si>
    <t>Success ratio in pre-service examination</t>
  </si>
  <si>
    <t>DIETs</t>
  </si>
  <si>
    <t>% of CTE students who cleared TET</t>
  </si>
  <si>
    <t>Data not available</t>
  </si>
  <si>
    <t>IASEs</t>
  </si>
  <si>
    <t>No. of teachers benefitted from training programs</t>
  </si>
  <si>
    <t>SCERT</t>
  </si>
  <si>
    <t xml:space="preserve">SCERT, CTE &amp;  IASE meet regularly </t>
  </si>
  <si>
    <t>No of research publications/ documents released</t>
  </si>
  <si>
    <t>Seventeen</t>
  </si>
  <si>
    <t>Has there been positive feedback on the B.Ed. Programme by student teachers? Are there records of the same?</t>
  </si>
  <si>
    <t>Yes, we receive regular feed back from B.Ed and M.Ed trainees through feed back form. Feed back analysis is done. Barriers are identified.  Steps are taken to remove the hurdles in the path of quality enhancement of CTE.                            Feed back is also taken through suggestion box.</t>
  </si>
  <si>
    <t xml:space="preserve">No. of resource materials prepared for teachers </t>
  </si>
  <si>
    <r>
      <t xml:space="preserve">                                                         </t>
    </r>
    <r>
      <rPr>
        <b/>
        <sz val="10"/>
        <color indexed="8"/>
        <rFont val="Arial"/>
        <family val="2"/>
      </rPr>
      <t>•</t>
    </r>
    <r>
      <rPr>
        <sz val="10"/>
        <color indexed="8"/>
        <rFont val="Arial"/>
        <family val="2"/>
      </rPr>
      <t xml:space="preserve"> Modules for principals                                          </t>
    </r>
    <r>
      <rPr>
        <b/>
        <sz val="10"/>
        <color indexed="8"/>
        <rFont val="Arial"/>
        <family val="2"/>
      </rPr>
      <t>•</t>
    </r>
    <r>
      <rPr>
        <sz val="10"/>
        <color indexed="8"/>
        <rFont val="Arial"/>
        <family val="2"/>
      </rPr>
      <t xml:space="preserve"> Modules on Science, Maths, History, Sanskrit Geography, Pol. Science       &amp; sanskrit                                      </t>
    </r>
    <r>
      <rPr>
        <b/>
        <sz val="10"/>
        <color indexed="8"/>
        <rFont val="Arial"/>
        <family val="2"/>
      </rPr>
      <t>•</t>
    </r>
    <r>
      <rPr>
        <sz val="10"/>
        <color indexed="8"/>
        <rFont val="Arial"/>
        <family val="2"/>
      </rPr>
      <t xml:space="preserve"> Knowledge of various             vegetables  of CG  (bhaji)                          </t>
    </r>
    <r>
      <rPr>
        <b/>
        <sz val="10"/>
        <color indexed="8"/>
        <rFont val="Arial"/>
        <family val="2"/>
      </rPr>
      <t>•</t>
    </r>
    <r>
      <rPr>
        <sz val="10"/>
        <color indexed="8"/>
        <rFont val="Arial"/>
        <family val="2"/>
      </rPr>
      <t xml:space="preserve"> Action research on Educational problems                              </t>
    </r>
    <r>
      <rPr>
        <b/>
        <sz val="10"/>
        <color indexed="8"/>
        <rFont val="Arial"/>
        <family val="2"/>
      </rPr>
      <t>•</t>
    </r>
    <r>
      <rPr>
        <sz val="10"/>
        <color indexed="8"/>
        <rFont val="Arial"/>
        <family val="2"/>
      </rPr>
      <t xml:space="preserve"> MGML Dissertation                            </t>
    </r>
    <r>
      <rPr>
        <b/>
        <sz val="10"/>
        <color indexed="8"/>
        <rFont val="Arial"/>
        <family val="2"/>
      </rPr>
      <t>•</t>
    </r>
    <r>
      <rPr>
        <sz val="10"/>
        <color indexed="8"/>
        <rFont val="Arial"/>
        <family val="2"/>
      </rPr>
      <t xml:space="preserve"> Baseline Survey                                     • Module on saja pahal                        • Module on gender equity                                           </t>
    </r>
  </si>
  <si>
    <t>Has there been positive feedback on the in service programmes by secondary school teachers? Are there records of the same?</t>
  </si>
  <si>
    <t>Yes, there are also  records of the same.</t>
  </si>
  <si>
    <t>Does the CTE use a training Management System ?</t>
  </si>
  <si>
    <t xml:space="preserve">Yes, CTE keeps record of trainees and use in follow up </t>
  </si>
  <si>
    <t>Does the CTE conduct research studies related to secondary education issues in the district that it covers?</t>
  </si>
  <si>
    <t>Yes, CTE conducts research studies related to secondary education issue  in the form of M.Ed Dissertation and Action Research .                                                            28 Action research were done by H.S.S. teachers under the mentorship of teacher educators of CTE.</t>
  </si>
  <si>
    <t>How many studies have been completed by CTE faculty number of proposals submitted/ completed?</t>
  </si>
  <si>
    <r>
      <t xml:space="preserve"> CTE faculty has conducted research Studies on topics related to value Education,teaching effectiveness, motivation &amp; also on topics provided by SCERT, SSA and RMSA.                                     14 Action Research has been completed by CTE faculty.                                                                                                                       1 </t>
    </r>
    <r>
      <rPr>
        <sz val="11"/>
        <color indexed="8"/>
        <rFont val="Times New Roman"/>
        <family val="1"/>
      </rPr>
      <t>I</t>
    </r>
    <r>
      <rPr>
        <sz val="11"/>
        <color theme="1"/>
        <rFont val="Calibri"/>
        <family val="2"/>
        <scheme val="minor"/>
      </rPr>
      <t>nternational reform proposal has been submitted.</t>
    </r>
  </si>
  <si>
    <t>What are the areas of research covered ?</t>
  </si>
  <si>
    <r>
      <t xml:space="preserve">• School Management                                    • Educational Technology                         • Educational Psychology                                                                   • Educational Pedagogy                                • Class room environment                                 • Value Education                                                • </t>
    </r>
    <r>
      <rPr>
        <sz val="11"/>
        <color indexed="8"/>
        <rFont val="Times New Roman"/>
        <family val="1"/>
      </rPr>
      <t>ICT</t>
    </r>
    <r>
      <rPr>
        <sz val="11"/>
        <color theme="1"/>
        <rFont val="Calibri"/>
        <family val="2"/>
        <scheme val="minor"/>
      </rPr>
      <t xml:space="preserve"> in education                                          • </t>
    </r>
    <r>
      <rPr>
        <sz val="11"/>
        <color indexed="8"/>
        <rFont val="Times New Roman"/>
        <family val="1"/>
      </rPr>
      <t>I</t>
    </r>
    <r>
      <rPr>
        <sz val="11"/>
        <color theme="1"/>
        <rFont val="Calibri"/>
        <family val="2"/>
        <scheme val="minor"/>
      </rPr>
      <t xml:space="preserve">nclusive education                                                   • Environmental Education                              </t>
    </r>
  </si>
  <si>
    <t>How many publications have been authored by CTE faculty conference/seminar presentations reports, newspaper/journal articles, books etc.?</t>
  </si>
  <si>
    <t>Many publications have been authored by CTE faculty members that include presentation in international seminar (value education, grading system, attendance, disaster management), national seminar (teaching effectivenss, value education, role of teacher in environmental education),and state level seminars (ice breaking activities for teacher training, parental attitude towards education, ET, impact of teacher training, change proneness among B.Ed. trainees, parent-child relation) More presentations are on the way of being published.</t>
  </si>
  <si>
    <t>Are there regular faculty development programs for CTE faculty ?</t>
  </si>
  <si>
    <t xml:space="preserve">yes </t>
  </si>
  <si>
    <t>How many faculty members  at CTE were deputed for conferences, went on study leave and undertook exposure visits ?</t>
  </si>
  <si>
    <t>• Faculty of CTE present their research work in conferences                                                                    •Faculty members are deputed for national &amp; state conferences.                                                     • Faculty member took three exposure visits.</t>
  </si>
  <si>
    <t>What is the frequency of faculty meeting within the CTE ? Are there records of the same ?</t>
  </si>
  <si>
    <t>Yes weekly,minutes are  recorded.</t>
  </si>
  <si>
    <t>What has been the most "talked- about process improvement in the year within the CTE</t>
  </si>
  <si>
    <r>
      <rPr>
        <b/>
        <sz val="11"/>
        <color indexed="8"/>
        <rFont val="Calibri"/>
        <family val="2"/>
      </rPr>
      <t xml:space="preserve">• </t>
    </r>
    <r>
      <rPr>
        <sz val="11"/>
        <color theme="1"/>
        <rFont val="Calibri"/>
        <family val="2"/>
        <scheme val="minor"/>
      </rPr>
      <t xml:space="preserve">Capacity building of faculty members.                                                                       </t>
    </r>
    <r>
      <rPr>
        <b/>
        <sz val="11"/>
        <color indexed="8"/>
        <rFont val="Calibri"/>
        <family val="2"/>
      </rPr>
      <t>•</t>
    </r>
    <r>
      <rPr>
        <sz val="11"/>
        <color theme="1"/>
        <rFont val="Calibri"/>
        <family val="2"/>
        <scheme val="minor"/>
      </rPr>
      <t xml:space="preserve"> ICT integration in teaching learning process                                                             </t>
    </r>
    <r>
      <rPr>
        <b/>
        <sz val="11"/>
        <color indexed="8"/>
        <rFont val="Calibri"/>
        <family val="2"/>
      </rPr>
      <t xml:space="preserve">• </t>
    </r>
    <r>
      <rPr>
        <sz val="11"/>
        <color theme="1"/>
        <rFont val="Calibri"/>
        <family val="2"/>
        <scheme val="minor"/>
      </rPr>
      <t xml:space="preserve">Need analysis                                                                                                       •Saja Pahal                                                                           • Drastic </t>
    </r>
    <r>
      <rPr>
        <sz val="11"/>
        <color indexed="8"/>
        <rFont val="Times New Roman"/>
        <family val="1"/>
      </rPr>
      <t>Im</t>
    </r>
    <r>
      <rPr>
        <sz val="11"/>
        <color theme="1"/>
        <rFont val="Calibri"/>
        <family val="2"/>
        <scheme val="minor"/>
      </rPr>
      <t>provement in Infra Structure of CTE.</t>
    </r>
  </si>
  <si>
    <t>5.3  INFRASTRUCTURE PROPOSAL</t>
  </si>
  <si>
    <t>Status of Non-recurring Central Assistance received:</t>
  </si>
  <si>
    <t>The State Government shall assess the infrastructure requirements of each of the CTE,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2015-16 in the following format.</t>
  </si>
  <si>
    <t>Year in which central assistance received</t>
  </si>
  <si>
    <t>Component</t>
  </si>
  <si>
    <t>instalment No.</t>
  </si>
  <si>
    <t>Amount</t>
  </si>
  <si>
    <t>Amount of Grant Utilized</t>
  </si>
  <si>
    <t>% of Grant Utilized</t>
  </si>
  <si>
    <t>Remark</t>
  </si>
  <si>
    <t>College of Teacher Education Raipur(C.G.)</t>
  </si>
  <si>
    <t>NIL</t>
  </si>
  <si>
    <t>TOTAL</t>
  </si>
  <si>
    <t>5.4 Current Staff and Plan- 2016-17</t>
  </si>
  <si>
    <t>Post</t>
  </si>
  <si>
    <t>Sanctioned</t>
  </si>
  <si>
    <t>Posts Filled</t>
  </si>
  <si>
    <t>Vacant</t>
  </si>
  <si>
    <t>percentage of posts vacant</t>
  </si>
  <si>
    <t>Before up gradation</t>
  </si>
  <si>
    <t>After      up gradation</t>
  </si>
  <si>
    <t>Before           up      gradation</t>
  </si>
  <si>
    <t>After up gradation</t>
  </si>
  <si>
    <t>(1)</t>
  </si>
  <si>
    <t>(3)</t>
  </si>
  <si>
    <t>5)</t>
  </si>
  <si>
    <t>(7)</t>
  </si>
  <si>
    <t xml:space="preserve">Head </t>
  </si>
  <si>
    <t>&amp;</t>
  </si>
  <si>
    <t>Professor</t>
  </si>
  <si>
    <t xml:space="preserve">Reader </t>
  </si>
  <si>
    <t>Asst. Professor</t>
  </si>
  <si>
    <t>Lecturer</t>
  </si>
  <si>
    <t>co-ordinator</t>
  </si>
  <si>
    <t>UDT</t>
  </si>
  <si>
    <t>Librarian</t>
  </si>
  <si>
    <t>Accountant</t>
  </si>
  <si>
    <t>head clerk</t>
  </si>
  <si>
    <t>Asstt.Grade III</t>
  </si>
  <si>
    <t>peon</t>
  </si>
  <si>
    <t>GRAND TOTAL</t>
  </si>
  <si>
    <t xml:space="preserve">5 student admission cancelled due to comtinous absent  </t>
  </si>
  <si>
    <t>Non- Academic</t>
  </si>
  <si>
    <t>2) including   (1)</t>
  </si>
  <si>
    <t>4)including   (3)</t>
  </si>
  <si>
    <t>6)including   (5)</t>
  </si>
  <si>
    <t>8)including                           (7)</t>
  </si>
</sst>
</file>

<file path=xl/styles.xml><?xml version="1.0" encoding="utf-8"?>
<styleSheet xmlns="http://schemas.openxmlformats.org/spreadsheetml/2006/main">
  <numFmts count="5">
    <numFmt numFmtId="164" formatCode="0.00;[Red]0.00"/>
    <numFmt numFmtId="165" formatCode="0.00_);\(0.00\)"/>
    <numFmt numFmtId="166" formatCode="0.0000;[Red]0.0000"/>
    <numFmt numFmtId="167" formatCode="0.0000"/>
    <numFmt numFmtId="168" formatCode="0.000;[Red]0.000"/>
  </numFmts>
  <fonts count="45">
    <font>
      <sz val="11"/>
      <color theme="1"/>
      <name val="Calibri"/>
      <family val="2"/>
      <scheme val="minor"/>
    </font>
    <font>
      <b/>
      <sz val="11"/>
      <color theme="1"/>
      <name val="Calibri"/>
      <family val="2"/>
      <scheme val="minor"/>
    </font>
    <font>
      <b/>
      <sz val="12"/>
      <color indexed="8"/>
      <name val="Arial Black"/>
      <family val="2"/>
    </font>
    <font>
      <sz val="12"/>
      <color theme="1"/>
      <name val="Arial Black"/>
      <family val="2"/>
    </font>
    <font>
      <sz val="11"/>
      <color indexed="8"/>
      <name val="Calibri"/>
      <family val="2"/>
    </font>
    <font>
      <b/>
      <sz val="11"/>
      <color indexed="8"/>
      <name val="Calibri"/>
      <family val="2"/>
    </font>
    <font>
      <b/>
      <sz val="11"/>
      <color rgb="FF000000"/>
      <name val="Bookman Old Style"/>
      <family val="1"/>
    </font>
    <font>
      <b/>
      <sz val="12"/>
      <color rgb="FF000000"/>
      <name val="Bookman Old Style"/>
      <family val="1"/>
    </font>
    <font>
      <b/>
      <sz val="12"/>
      <color theme="1"/>
      <name val="Calibri"/>
      <family val="2"/>
      <scheme val="minor"/>
    </font>
    <font>
      <sz val="11"/>
      <color rgb="FF000000"/>
      <name val="Times New Roman"/>
      <family val="1"/>
    </font>
    <font>
      <b/>
      <sz val="11"/>
      <color rgb="FF000000"/>
      <name val="Times New Roman"/>
      <family val="1"/>
    </font>
    <font>
      <sz val="11"/>
      <color indexed="8"/>
      <name val="Times New Roman"/>
      <family val="1"/>
    </font>
    <font>
      <b/>
      <sz val="11"/>
      <color indexed="8"/>
      <name val="Times New Roman"/>
      <family val="1"/>
    </font>
    <font>
      <b/>
      <sz val="11"/>
      <color theme="1"/>
      <name val="Bookman Old Style"/>
      <family val="1"/>
    </font>
    <font>
      <b/>
      <sz val="11"/>
      <color theme="1"/>
      <name val="Times New Roman"/>
      <family val="1"/>
    </font>
    <font>
      <sz val="11"/>
      <color theme="1"/>
      <name val="Times New Roman"/>
      <family val="1"/>
    </font>
    <font>
      <sz val="11"/>
      <color rgb="FF000000"/>
      <name val="Bookman Old Style"/>
      <family val="1"/>
    </font>
    <font>
      <sz val="10"/>
      <color theme="1"/>
      <name val="Times New Roman"/>
      <family val="1"/>
    </font>
    <font>
      <sz val="10"/>
      <color indexed="8"/>
      <name val="Times New Roman"/>
      <family val="1"/>
    </font>
    <font>
      <sz val="12"/>
      <color rgb="FF000000"/>
      <name val="Times New Roman"/>
      <family val="1"/>
    </font>
    <font>
      <b/>
      <sz val="12"/>
      <color theme="0"/>
      <name val="Arial Narrow"/>
      <family val="2"/>
    </font>
    <font>
      <sz val="11"/>
      <color indexed="8"/>
      <name val="Arial Narrow"/>
      <family val="2"/>
    </font>
    <font>
      <b/>
      <sz val="11"/>
      <color theme="0"/>
      <name val="Arial Narrow"/>
      <family val="2"/>
    </font>
    <font>
      <b/>
      <sz val="11"/>
      <color indexed="8"/>
      <name val="Arial Narrow"/>
      <family val="2"/>
    </font>
    <font>
      <sz val="11"/>
      <color rgb="FF000000"/>
      <name val="Arial Narrow"/>
      <family val="2"/>
    </font>
    <font>
      <sz val="11"/>
      <color theme="1"/>
      <name val="Arial Narrow"/>
      <family val="2"/>
    </font>
    <font>
      <b/>
      <sz val="11"/>
      <color theme="1"/>
      <name val="Arial Narrow"/>
      <family val="2"/>
    </font>
    <font>
      <sz val="11"/>
      <color theme="1"/>
      <name val="Wide Latin"/>
      <family val="1"/>
    </font>
    <font>
      <b/>
      <sz val="12"/>
      <color indexed="8"/>
      <name val="Arial Narrow"/>
      <family val="2"/>
    </font>
    <font>
      <b/>
      <sz val="12"/>
      <color theme="1"/>
      <name val="Arial Narrow"/>
      <family val="2"/>
    </font>
    <font>
      <b/>
      <sz val="14"/>
      <color indexed="8"/>
      <name val="Arial Narrow"/>
      <family val="2"/>
    </font>
    <font>
      <b/>
      <sz val="14"/>
      <color theme="1"/>
      <name val="Calibri"/>
      <family val="2"/>
      <scheme val="minor"/>
    </font>
    <font>
      <b/>
      <sz val="14"/>
      <color theme="1"/>
      <name val="Arial Narrow"/>
      <family val="2"/>
    </font>
    <font>
      <b/>
      <sz val="12"/>
      <color indexed="8"/>
      <name val="Calibri"/>
      <family val="2"/>
    </font>
    <font>
      <sz val="12"/>
      <color theme="1"/>
      <name val="Calibri"/>
      <family val="2"/>
      <scheme val="minor"/>
    </font>
    <font>
      <sz val="12"/>
      <color indexed="8"/>
      <name val="Calibri"/>
      <family val="2"/>
    </font>
    <font>
      <sz val="12"/>
      <color indexed="8"/>
      <name val="Times New Roman"/>
      <family val="1"/>
    </font>
    <font>
      <b/>
      <sz val="12"/>
      <color theme="1"/>
      <name val="Times New Roman"/>
      <family val="1"/>
    </font>
    <font>
      <sz val="11"/>
      <color theme="1"/>
      <name val="Calibri"/>
      <family val="2"/>
    </font>
    <font>
      <sz val="10"/>
      <color indexed="8"/>
      <name val="Arial"/>
      <family val="2"/>
    </font>
    <font>
      <sz val="10"/>
      <color theme="1"/>
      <name val="Arial"/>
      <family val="2"/>
    </font>
    <font>
      <b/>
      <sz val="10"/>
      <color indexed="8"/>
      <name val="Arial"/>
      <family val="2"/>
    </font>
    <font>
      <b/>
      <sz val="11"/>
      <color indexed="8"/>
      <name val="Arial"/>
      <family val="2"/>
    </font>
    <font>
      <b/>
      <sz val="12"/>
      <color indexed="8"/>
      <name val="Kruti Dev 010"/>
    </font>
    <font>
      <b/>
      <sz val="12"/>
      <color indexed="8"/>
      <name val="Wide Latin"/>
      <family val="1"/>
    </font>
  </fonts>
  <fills count="5">
    <fill>
      <patternFill patternType="none"/>
    </fill>
    <fill>
      <patternFill patternType="gray125"/>
    </fill>
    <fill>
      <patternFill patternType="solid">
        <fgColor theme="1"/>
        <bgColor indexed="64"/>
      </patternFill>
    </fill>
    <fill>
      <patternFill patternType="solid">
        <fgColor indexed="1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6">
    <xf numFmtId="0" fontId="0" fillId="0" borderId="0" xfId="0"/>
    <xf numFmtId="0" fontId="4" fillId="0" borderId="1" xfId="0" applyFont="1" applyBorder="1" applyAlignment="1">
      <alignment horizontal="center" vertical="center" wrapText="1" shrinkToFit="1"/>
    </xf>
    <xf numFmtId="0" fontId="5" fillId="0" borderId="1" xfId="0" applyFont="1" applyBorder="1" applyAlignment="1">
      <alignment horizontal="left" vertical="center" wrapText="1" shrinkToFit="1"/>
    </xf>
    <xf numFmtId="0" fontId="6" fillId="0" borderId="0" xfId="0" applyFont="1" applyBorder="1"/>
    <xf numFmtId="0" fontId="0" fillId="0" borderId="0" xfId="0" applyBorder="1" applyAlignment="1">
      <alignment horizontal="left" vertical="top"/>
    </xf>
    <xf numFmtId="0" fontId="7" fillId="0" borderId="1" xfId="0" applyFont="1" applyBorder="1"/>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6" fillId="0" borderId="0" xfId="0" applyFont="1"/>
    <xf numFmtId="0" fontId="0" fillId="0" borderId="0" xfId="0" applyAlignment="1">
      <alignment horizontal="left" vertical="top" wrapText="1"/>
    </xf>
    <xf numFmtId="0" fontId="1" fillId="0" borderId="1" xfId="0" applyFont="1" applyBorder="1" applyAlignment="1">
      <alignment horizontal="left" vertical="top" wrapText="1"/>
    </xf>
    <xf numFmtId="0" fontId="10" fillId="0" borderId="1" xfId="0" applyFont="1" applyBorder="1" applyAlignment="1">
      <alignment horizontal="left" vertical="center" wrapText="1"/>
    </xf>
    <xf numFmtId="4" fontId="9" fillId="0" borderId="1" xfId="0" applyNumberFormat="1" applyFont="1" applyBorder="1" applyAlignment="1">
      <alignment horizontal="left" vertical="top" wrapText="1"/>
    </xf>
    <xf numFmtId="164" fontId="11" fillId="0" borderId="1" xfId="0" applyNumberFormat="1" applyFont="1" applyBorder="1" applyAlignment="1">
      <alignment horizontal="center" vertical="center" wrapText="1"/>
    </xf>
    <xf numFmtId="0" fontId="6" fillId="0" borderId="0" xfId="0" applyFont="1" applyAlignment="1">
      <alignment vertical="top"/>
    </xf>
    <xf numFmtId="0" fontId="0" fillId="0" borderId="0" xfId="0" applyAlignment="1">
      <alignment horizontal="center" vertical="center"/>
    </xf>
    <xf numFmtId="0" fontId="0" fillId="0" borderId="0" xfId="0" applyAlignment="1">
      <alignment horizontal="left" vertical="top"/>
    </xf>
    <xf numFmtId="0" fontId="13" fillId="0" borderId="1" xfId="0" applyFont="1" applyBorder="1" applyAlignment="1">
      <alignment horizontal="left" vertical="top" wrapText="1"/>
    </xf>
    <xf numFmtId="0" fontId="9" fillId="0" borderId="1" xfId="0" applyFont="1" applyBorder="1" applyAlignment="1">
      <alignment vertical="top" wrapText="1"/>
    </xf>
    <xf numFmtId="0" fontId="14" fillId="0" borderId="1" xfId="0" applyFont="1" applyBorder="1" applyAlignment="1">
      <alignment horizontal="left" vertical="top" wrapText="1"/>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0" xfId="0" applyFont="1" applyAlignment="1">
      <alignment horizontal="center" vertical="center" wrapText="1"/>
    </xf>
    <xf numFmtId="0" fontId="0" fillId="0" borderId="1" xfId="0" applyFont="1" applyBorder="1" applyAlignment="1">
      <alignment horizontal="left" vertical="top" wrapText="1"/>
    </xf>
    <xf numFmtId="0" fontId="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top" wrapText="1"/>
    </xf>
    <xf numFmtId="0" fontId="10" fillId="0" borderId="1"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horizontal="center" wrapText="1"/>
    </xf>
    <xf numFmtId="0" fontId="17" fillId="0" borderId="1" xfId="0" applyFont="1" applyBorder="1" applyAlignment="1">
      <alignment horizontal="left" vertical="center" wrapText="1"/>
    </xf>
    <xf numFmtId="0" fontId="10" fillId="0" borderId="2" xfId="0" applyFont="1" applyBorder="1" applyAlignment="1">
      <alignment vertical="center" wrapText="1"/>
    </xf>
    <xf numFmtId="0" fontId="9" fillId="0" borderId="1" xfId="0" applyFont="1" applyBorder="1" applyAlignment="1">
      <alignment horizontal="center"/>
    </xf>
    <xf numFmtId="0" fontId="10" fillId="0" borderId="1" xfId="0" applyFont="1" applyBorder="1" applyAlignment="1">
      <alignment horizontal="center" vertical="top" wrapText="1"/>
    </xf>
    <xf numFmtId="0" fontId="14" fillId="0" borderId="1" xfId="0" applyFont="1" applyBorder="1" applyAlignment="1">
      <alignment horizontal="left" vertical="center" wrapText="1"/>
    </xf>
    <xf numFmtId="0" fontId="19" fillId="0" borderId="1" xfId="0" applyFont="1" applyBorder="1" applyAlignment="1">
      <alignment horizontal="center" vertical="top" wrapText="1"/>
    </xf>
    <xf numFmtId="0" fontId="10" fillId="0" borderId="1" xfId="0" applyFont="1" applyBorder="1" applyAlignment="1">
      <alignment horizontal="center" vertical="center"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wrapText="1"/>
    </xf>
    <xf numFmtId="0" fontId="14" fillId="0" borderId="1" xfId="0" applyFont="1" applyBorder="1" applyAlignment="1">
      <alignment vertical="center" wrapText="1"/>
    </xf>
    <xf numFmtId="0" fontId="15" fillId="0" borderId="1" xfId="0" applyFont="1" applyBorder="1" applyAlignment="1">
      <alignment horizontal="center" vertical="center"/>
    </xf>
    <xf numFmtId="0" fontId="15" fillId="0" borderId="1" xfId="0" applyFont="1" applyBorder="1"/>
    <xf numFmtId="0" fontId="15" fillId="0" borderId="1" xfId="0" applyFont="1" applyBorder="1" applyAlignment="1">
      <alignment vertical="center" wrapText="1"/>
    </xf>
    <xf numFmtId="0" fontId="15" fillId="0" borderId="1" xfId="0" applyFont="1" applyBorder="1" applyAlignment="1">
      <alignment horizontal="center" wrapText="1"/>
    </xf>
    <xf numFmtId="0" fontId="6" fillId="0" borderId="1" xfId="0" applyFont="1" applyBorder="1" applyAlignment="1">
      <alignment horizontal="center"/>
    </xf>
    <xf numFmtId="0" fontId="1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xf>
    <xf numFmtId="0" fontId="25" fillId="0" borderId="1" xfId="0" applyFont="1" applyBorder="1" applyAlignment="1">
      <alignment horizontal="center" vertical="center" wrapText="1"/>
    </xf>
    <xf numFmtId="165" fontId="24" fillId="0" borderId="1" xfId="0" applyNumberFormat="1" applyFont="1" applyBorder="1" applyAlignment="1">
      <alignment horizontal="center" vertical="center"/>
    </xf>
    <xf numFmtId="166" fontId="26"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168" fontId="25" fillId="0" borderId="1" xfId="0" applyNumberFormat="1" applyFont="1" applyBorder="1" applyAlignment="1">
      <alignment horizontal="center" vertical="center" wrapText="1"/>
    </xf>
    <xf numFmtId="168" fontId="27" fillId="0" borderId="1"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165" fontId="29"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166" fontId="29" fillId="0" borderId="1" xfId="0" applyNumberFormat="1" applyFont="1" applyBorder="1" applyAlignment="1">
      <alignment horizontal="center" vertical="center" wrapText="1"/>
    </xf>
    <xf numFmtId="168" fontId="29"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top" wrapText="1"/>
    </xf>
    <xf numFmtId="168" fontId="25" fillId="0" borderId="1" xfId="0" applyNumberFormat="1" applyFont="1" applyBorder="1" applyAlignment="1">
      <alignment horizontal="center" vertical="top" wrapText="1"/>
    </xf>
    <xf numFmtId="167" fontId="21" fillId="0" borderId="1" xfId="0" applyNumberFormat="1" applyFont="1" applyBorder="1" applyAlignment="1">
      <alignment horizontal="center" vertical="center" wrapText="1"/>
    </xf>
    <xf numFmtId="164" fontId="31" fillId="0" borderId="1" xfId="0" applyNumberFormat="1" applyFont="1" applyBorder="1" applyAlignment="1">
      <alignment horizontal="center" vertical="center"/>
    </xf>
    <xf numFmtId="0" fontId="31" fillId="0" borderId="1" xfId="0" applyFont="1" applyBorder="1" applyAlignment="1">
      <alignment horizontal="center" vertical="center"/>
    </xf>
    <xf numFmtId="168" fontId="32" fillId="0" borderId="1" xfId="0" applyNumberFormat="1" applyFont="1" applyBorder="1" applyAlignment="1">
      <alignment horizontal="center" vertical="center" wrapText="1"/>
    </xf>
    <xf numFmtId="167" fontId="30" fillId="0" borderId="1" xfId="0" applyNumberFormat="1" applyFont="1" applyBorder="1" applyAlignment="1">
      <alignment horizontal="center" vertical="center" wrapText="1"/>
    </xf>
    <xf numFmtId="2" fontId="31" fillId="0" borderId="1" xfId="0" applyNumberFormat="1" applyFont="1" applyBorder="1" applyAlignment="1">
      <alignment horizontal="center" vertical="center"/>
    </xf>
    <xf numFmtId="166" fontId="32" fillId="0" borderId="1" xfId="0" applyNumberFormat="1" applyFont="1" applyBorder="1" applyAlignment="1">
      <alignment horizontal="center" vertical="center" wrapText="1"/>
    </xf>
    <xf numFmtId="0" fontId="34" fillId="0" borderId="0" xfId="0" applyFont="1"/>
    <xf numFmtId="0" fontId="35" fillId="0" borderId="1" xfId="0" applyFont="1" applyBorder="1" applyAlignment="1" applyProtection="1">
      <alignment horizontal="center" vertical="center" wrapText="1"/>
      <protection locked="0"/>
    </xf>
    <xf numFmtId="0" fontId="35" fillId="0" borderId="1" xfId="0" applyFont="1" applyBorder="1" applyAlignment="1" applyProtection="1">
      <alignment horizontal="left" vertical="center" wrapText="1"/>
      <protection locked="0"/>
    </xf>
    <xf numFmtId="0" fontId="35" fillId="0" borderId="1" xfId="0" applyFont="1" applyFill="1" applyBorder="1" applyAlignment="1" applyProtection="1">
      <alignment horizontal="center" vertical="center" wrapText="1"/>
      <protection locked="0"/>
    </xf>
    <xf numFmtId="0" fontId="35" fillId="0" borderId="1" xfId="0" applyFont="1" applyFill="1" applyBorder="1" applyAlignment="1" applyProtection="1">
      <alignment horizontal="left" vertical="center" wrapText="1"/>
      <protection locked="0"/>
    </xf>
    <xf numFmtId="0" fontId="35" fillId="3" borderId="1" xfId="0" applyFont="1" applyFill="1" applyBorder="1" applyAlignment="1" applyProtection="1">
      <alignment horizontal="center" vertical="center" wrapText="1"/>
      <protection locked="0"/>
    </xf>
    <xf numFmtId="0" fontId="35" fillId="0" borderId="1" xfId="0" applyFont="1" applyFill="1" applyBorder="1" applyAlignment="1" applyProtection="1">
      <alignment horizontal="left" vertical="center"/>
      <protection locked="0"/>
    </xf>
    <xf numFmtId="0" fontId="35" fillId="3" borderId="1" xfId="0" applyFont="1" applyFill="1" applyBorder="1" applyAlignment="1" applyProtection="1">
      <alignment horizontal="center" vertical="center"/>
      <protection locked="0"/>
    </xf>
    <xf numFmtId="0" fontId="35" fillId="4" borderId="1" xfId="0" applyFont="1" applyFill="1" applyBorder="1" applyAlignment="1" applyProtection="1">
      <alignment horizontal="center" vertical="center"/>
      <protection locked="0"/>
    </xf>
    <xf numFmtId="0" fontId="35" fillId="0" borderId="1" xfId="0" applyFont="1" applyBorder="1" applyProtection="1">
      <protection locked="0"/>
    </xf>
    <xf numFmtId="0" fontId="35" fillId="0" borderId="0" xfId="0" applyFont="1" applyAlignment="1" applyProtection="1">
      <alignment horizontal="center" vertical="center" wrapText="1"/>
      <protection locked="0"/>
    </xf>
    <xf numFmtId="0" fontId="34" fillId="0" borderId="0" xfId="0" applyFont="1" applyProtection="1">
      <protection locked="0"/>
    </xf>
    <xf numFmtId="2" fontId="35" fillId="0" borderId="1" xfId="0" applyNumberFormat="1" applyFont="1" applyBorder="1" applyAlignment="1" applyProtection="1">
      <alignment horizontal="center" vertical="center" wrapText="1"/>
      <protection locked="0"/>
    </xf>
    <xf numFmtId="2" fontId="35" fillId="0" borderId="1" xfId="0" applyNumberFormat="1" applyFont="1" applyBorder="1" applyAlignment="1" applyProtection="1">
      <alignment horizontal="left" vertical="center"/>
      <protection locked="0"/>
    </xf>
    <xf numFmtId="0" fontId="2" fillId="0" borderId="0"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horizontal="left"/>
    </xf>
    <xf numFmtId="0" fontId="8" fillId="0" borderId="1" xfId="0" applyFont="1" applyBorder="1" applyAlignment="1">
      <alignment horizontal="center" vertical="top"/>
    </xf>
    <xf numFmtId="0" fontId="1" fillId="0" borderId="1" xfId="0" applyFont="1" applyBorder="1" applyAlignment="1">
      <alignment horizontal="left"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13" fillId="0" borderId="5" xfId="0" applyFont="1" applyBorder="1" applyAlignment="1">
      <alignment horizontal="center" vertical="top" wrapText="1"/>
    </xf>
    <xf numFmtId="0" fontId="14" fillId="0" borderId="1" xfId="0" applyFont="1" applyBorder="1" applyAlignment="1">
      <alignment horizontal="left"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13" fillId="0" borderId="1" xfId="0" applyFont="1" applyBorder="1" applyAlignment="1">
      <alignment horizontal="left" vertical="top" wrapText="1"/>
    </xf>
    <xf numFmtId="0" fontId="6" fillId="0" borderId="1" xfId="0" applyFont="1" applyBorder="1" applyAlignment="1">
      <alignment horizontal="center"/>
    </xf>
    <xf numFmtId="0" fontId="6" fillId="0" borderId="1" xfId="0" applyFont="1" applyBorder="1" applyAlignment="1">
      <alignment horizontal="center" vertical="top" wrapText="1"/>
    </xf>
    <xf numFmtId="0" fontId="20" fillId="2" borderId="3" xfId="0" applyFont="1" applyFill="1" applyBorder="1" applyAlignment="1">
      <alignment horizontal="center" vertical="center" wrapText="1" shrinkToFit="1"/>
    </xf>
    <xf numFmtId="0" fontId="20" fillId="2" borderId="4" xfId="0" applyFont="1" applyFill="1" applyBorder="1" applyAlignment="1">
      <alignment horizontal="center" vertical="center" wrapText="1" shrinkToFit="1"/>
    </xf>
    <xf numFmtId="0" fontId="20" fillId="2" borderId="5" xfId="0" applyFont="1" applyFill="1" applyBorder="1" applyAlignment="1">
      <alignment horizontal="center" vertical="center" wrapText="1" shrinkToFi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3" fillId="0" borderId="0" xfId="0" applyFont="1" applyAlignment="1" applyProtection="1">
      <alignment horizontal="left" vertical="top" wrapText="1"/>
      <protection locked="0"/>
    </xf>
    <xf numFmtId="0" fontId="35" fillId="0" borderId="1" xfId="0" applyFont="1" applyBorder="1" applyAlignment="1" applyProtection="1">
      <alignment horizontal="center" vertical="center" wrapText="1"/>
      <protection locked="0"/>
    </xf>
    <xf numFmtId="0" fontId="35" fillId="0" borderId="2" xfId="0" applyFont="1" applyBorder="1" applyAlignment="1" applyProtection="1">
      <alignment horizontal="center" vertical="top" wrapText="1"/>
      <protection locked="0"/>
    </xf>
    <xf numFmtId="0" fontId="35" fillId="0" borderId="7" xfId="0" applyFont="1" applyBorder="1" applyAlignment="1" applyProtection="1">
      <alignment horizontal="center" vertical="top" wrapText="1"/>
      <protection locked="0"/>
    </xf>
    <xf numFmtId="0" fontId="35" fillId="0" borderId="8" xfId="0" applyFont="1" applyBorder="1" applyAlignment="1" applyProtection="1">
      <alignment horizontal="center" vertical="top" wrapText="1"/>
      <protection locked="0"/>
    </xf>
    <xf numFmtId="0" fontId="35" fillId="0" borderId="2" xfId="0" applyFont="1" applyBorder="1" applyAlignment="1" applyProtection="1">
      <alignment horizontal="center" vertical="center" wrapText="1"/>
      <protection locked="0"/>
    </xf>
    <xf numFmtId="0" fontId="35" fillId="0" borderId="8" xfId="0" applyFont="1" applyBorder="1" applyAlignment="1" applyProtection="1">
      <alignment horizontal="center" vertical="center" wrapText="1"/>
      <protection locked="0"/>
    </xf>
    <xf numFmtId="0" fontId="33" fillId="0" borderId="6" xfId="0" applyFont="1" applyBorder="1" applyAlignment="1" applyProtection="1">
      <alignment horizontal="center" vertical="center" wrapText="1"/>
      <protection locked="0"/>
    </xf>
    <xf numFmtId="0" fontId="35" fillId="0" borderId="3" xfId="0" applyFont="1" applyBorder="1" applyAlignment="1" applyProtection="1">
      <alignment horizontal="center" vertical="center" wrapText="1"/>
      <protection locked="0"/>
    </xf>
    <xf numFmtId="0" fontId="35" fillId="0" borderId="4" xfId="0" applyFont="1" applyBorder="1" applyAlignment="1" applyProtection="1">
      <alignment horizontal="center" vertical="center" wrapText="1"/>
      <protection locked="0"/>
    </xf>
    <xf numFmtId="0" fontId="35" fillId="0" borderId="5" xfId="0" applyFont="1" applyBorder="1" applyAlignment="1" applyProtection="1">
      <alignment horizontal="center" vertical="center" wrapText="1"/>
      <protection locked="0"/>
    </xf>
    <xf numFmtId="0" fontId="0" fillId="0" borderId="0" xfId="0" applyFont="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Font="1" applyAlignment="1">
      <alignment wrapText="1"/>
    </xf>
    <xf numFmtId="0" fontId="5" fillId="0" borderId="2" xfId="0" applyFont="1" applyBorder="1" applyAlignment="1">
      <alignment horizontal="center" vertical="center" wrapText="1"/>
    </xf>
    <xf numFmtId="0" fontId="4" fillId="0" borderId="1" xfId="0" applyFont="1" applyBorder="1" applyAlignment="1">
      <alignment horizontal="center" vertical="top"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35" fillId="0" borderId="1" xfId="0" applyFont="1" applyBorder="1" applyAlignment="1">
      <alignment horizontal="left" vertical="center" wrapText="1"/>
    </xf>
    <xf numFmtId="0" fontId="37" fillId="0" borderId="6" xfId="0" applyFont="1" applyBorder="1" applyAlignment="1">
      <alignment horizontal="left" vertical="center"/>
    </xf>
    <xf numFmtId="0" fontId="0"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xf>
    <xf numFmtId="0" fontId="1" fillId="0" borderId="1" xfId="0" applyFont="1" applyBorder="1" applyAlignment="1">
      <alignment horizontal="left" vertical="center" wrapText="1"/>
    </xf>
    <xf numFmtId="0" fontId="38" fillId="0" borderId="1" xfId="0" applyFont="1" applyBorder="1" applyAlignment="1">
      <alignment horizontal="left" vertical="center" wrapText="1"/>
    </xf>
    <xf numFmtId="0" fontId="0" fillId="0" borderId="1" xfId="0" applyBorder="1" applyAlignment="1">
      <alignment horizontal="left" vertical="center" wrapText="1"/>
    </xf>
    <xf numFmtId="0" fontId="39" fillId="0" borderId="1" xfId="0" applyFont="1" applyBorder="1" applyAlignment="1">
      <alignment vertical="center" wrapText="1"/>
    </xf>
    <xf numFmtId="0" fontId="40" fillId="0" borderId="1" xfId="0" applyFont="1" applyBorder="1" applyAlignment="1">
      <alignment horizontal="center" vertical="center" wrapText="1"/>
    </xf>
    <xf numFmtId="10" fontId="40" fillId="0" borderId="1" xfId="0" applyNumberFormat="1" applyFont="1" applyBorder="1" applyAlignment="1">
      <alignment horizontal="center" vertical="center" wrapText="1"/>
    </xf>
    <xf numFmtId="9" fontId="40" fillId="0" borderId="1" xfId="0" applyNumberFormat="1" applyFont="1" applyBorder="1" applyAlignment="1">
      <alignment horizontal="center" vertical="center" wrapText="1"/>
    </xf>
    <xf numFmtId="0" fontId="40" fillId="0" borderId="1" xfId="0" applyNumberFormat="1" applyFont="1" applyBorder="1" applyAlignment="1">
      <alignment horizontal="left" vertical="center" wrapText="1"/>
    </xf>
    <xf numFmtId="0" fontId="0" fillId="0" borderId="0" xfId="0" applyFont="1" applyAlignment="1">
      <alignment horizontal="center" vertical="center" wrapText="1"/>
    </xf>
    <xf numFmtId="0" fontId="0" fillId="0" borderId="0" xfId="0" applyFont="1" applyBorder="1" applyAlignment="1">
      <alignment horizontal="center" vertical="center" wrapText="1"/>
    </xf>
    <xf numFmtId="0" fontId="2" fillId="0" borderId="6" xfId="0" applyFont="1" applyBorder="1" applyAlignment="1">
      <alignment horizontal="left" vertical="center" wrapText="1"/>
    </xf>
    <xf numFmtId="0" fontId="36" fillId="0" borderId="3" xfId="0" applyNumberFormat="1" applyFont="1" applyBorder="1" applyAlignment="1">
      <alignment horizontal="left" vertical="center" wrapText="1"/>
    </xf>
    <xf numFmtId="0" fontId="36" fillId="0" borderId="4" xfId="0" applyNumberFormat="1" applyFont="1" applyBorder="1" applyAlignment="1">
      <alignment horizontal="left" vertical="center" wrapText="1"/>
    </xf>
    <xf numFmtId="0" fontId="36" fillId="0" borderId="5" xfId="0" applyNumberFormat="1" applyFont="1" applyBorder="1" applyAlignment="1">
      <alignment horizontal="left" vertical="center" wrapText="1"/>
    </xf>
    <xf numFmtId="0" fontId="5" fillId="0" borderId="1" xfId="0" applyFont="1" applyBorder="1" applyAlignment="1">
      <alignment horizontal="center" vertical="justify"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left" vertic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5" fillId="0" borderId="1" xfId="0" applyFont="1" applyBorder="1" applyAlignment="1">
      <alignment horizontal="center" vertical="center"/>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35" fillId="0" borderId="3" xfId="0" applyFont="1" applyBorder="1" applyAlignment="1">
      <alignment horizontal="left" vertical="center" wrapText="1"/>
    </xf>
    <xf numFmtId="0" fontId="35" fillId="0" borderId="1" xfId="0" applyFont="1" applyBorder="1" applyAlignment="1">
      <alignment horizontal="left" vertical="center"/>
    </xf>
    <xf numFmtId="49" fontId="35" fillId="0" borderId="1" xfId="0" applyNumberFormat="1" applyFont="1" applyBorder="1" applyAlignment="1">
      <alignment horizontal="left" vertical="center" wrapText="1"/>
    </xf>
    <xf numFmtId="0" fontId="0" fillId="0" borderId="0" xfId="0" applyAlignment="1">
      <alignment horizontal="left"/>
    </xf>
    <xf numFmtId="0" fontId="0" fillId="0" borderId="1" xfId="0" applyBorder="1" applyAlignment="1">
      <alignment horizontal="center" vertical="center" wrapText="1"/>
    </xf>
    <xf numFmtId="0" fontId="0" fillId="0" borderId="1" xfId="0" applyFont="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G7"/>
  <sheetViews>
    <sheetView workbookViewId="0">
      <selection activeCell="F7" sqref="F7"/>
    </sheetView>
  </sheetViews>
  <sheetFormatPr defaultRowHeight="15"/>
  <cols>
    <col min="1" max="1" width="26.28515625" style="136" customWidth="1"/>
    <col min="2" max="2" width="42.5703125" style="136" customWidth="1"/>
    <col min="3" max="3" width="33.28515625" style="136" customWidth="1"/>
    <col min="4" max="4" width="18.5703125" style="136" customWidth="1"/>
    <col min="5" max="16384" width="9.140625" style="136"/>
  </cols>
  <sheetData>
    <row r="1" spans="1:7" ht="19.5">
      <c r="A1" s="94" t="s">
        <v>218</v>
      </c>
      <c r="B1" s="94"/>
      <c r="C1" s="94"/>
      <c r="D1" s="94"/>
    </row>
    <row r="2" spans="1:7" ht="45">
      <c r="A2" s="137" t="s">
        <v>219</v>
      </c>
      <c r="B2" s="138" t="s">
        <v>220</v>
      </c>
      <c r="C2" s="137" t="s">
        <v>221</v>
      </c>
      <c r="D2" s="139">
        <v>17847</v>
      </c>
    </row>
    <row r="3" spans="1:7" ht="30">
      <c r="A3" s="137" t="s">
        <v>222</v>
      </c>
      <c r="B3" s="138">
        <v>1956</v>
      </c>
      <c r="C3" s="137" t="s">
        <v>223</v>
      </c>
      <c r="D3" s="138" t="s">
        <v>224</v>
      </c>
      <c r="E3" s="140"/>
    </row>
    <row r="4" spans="1:7" ht="30">
      <c r="A4" s="137" t="s">
        <v>225</v>
      </c>
      <c r="B4" s="138">
        <v>17</v>
      </c>
      <c r="C4" s="137" t="s">
        <v>226</v>
      </c>
      <c r="D4" s="138" t="s">
        <v>227</v>
      </c>
      <c r="G4"/>
    </row>
    <row r="5" spans="1:7" ht="45">
      <c r="A5" s="141" t="s">
        <v>228</v>
      </c>
      <c r="B5" s="142" t="s">
        <v>229</v>
      </c>
      <c r="C5" s="143" t="s">
        <v>230</v>
      </c>
      <c r="D5" s="144" t="s">
        <v>231</v>
      </c>
    </row>
    <row r="6" spans="1:7" ht="30">
      <c r="A6" s="137" t="s">
        <v>232</v>
      </c>
      <c r="B6" s="142" t="s">
        <v>233</v>
      </c>
      <c r="C6" s="145"/>
      <c r="D6" s="146"/>
    </row>
    <row r="7" spans="1:7" ht="141.75">
      <c r="A7" s="137" t="s">
        <v>234</v>
      </c>
      <c r="B7" s="147" t="s">
        <v>235</v>
      </c>
      <c r="C7" s="137" t="s">
        <v>236</v>
      </c>
      <c r="D7" s="138" t="s">
        <v>237</v>
      </c>
    </row>
  </sheetData>
  <mergeCells count="3">
    <mergeCell ref="A1:D1"/>
    <mergeCell ref="C5:C6"/>
    <mergeCell ref="D5:D6"/>
  </mergeCells>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dimension ref="A1:F25"/>
  <sheetViews>
    <sheetView workbookViewId="0">
      <selection activeCell="A2" sqref="A2:F24"/>
    </sheetView>
  </sheetViews>
  <sheetFormatPr defaultRowHeight="15"/>
  <cols>
    <col min="1" max="1" width="3.42578125" style="149" bestFit="1" customWidth="1"/>
    <col min="2" max="2" width="33.42578125" style="162" customWidth="1"/>
    <col min="3" max="3" width="30.5703125" style="162" customWidth="1"/>
    <col min="4" max="4" width="9.140625" style="162"/>
    <col min="5" max="5" width="17.28515625" style="162" customWidth="1"/>
    <col min="6" max="6" width="25.85546875" style="162" customWidth="1"/>
    <col min="7" max="16384" width="9.140625" style="149"/>
  </cols>
  <sheetData>
    <row r="1" spans="1:6" ht="15.75">
      <c r="A1" s="148" t="s">
        <v>238</v>
      </c>
      <c r="B1" s="148"/>
      <c r="C1" s="148"/>
      <c r="D1" s="148"/>
      <c r="E1" s="148"/>
      <c r="F1" s="148"/>
    </row>
    <row r="2" spans="1:6" ht="45">
      <c r="A2" s="150" t="s">
        <v>239</v>
      </c>
      <c r="B2" s="151" t="s">
        <v>240</v>
      </c>
      <c r="C2" s="151" t="s">
        <v>241</v>
      </c>
      <c r="D2" s="151" t="s">
        <v>239</v>
      </c>
      <c r="E2" s="152" t="s">
        <v>242</v>
      </c>
      <c r="F2" s="151" t="s">
        <v>241</v>
      </c>
    </row>
    <row r="3" spans="1:6" ht="30">
      <c r="A3" s="150"/>
      <c r="B3" s="151"/>
      <c r="C3" s="151"/>
      <c r="D3" s="151"/>
      <c r="E3" s="152" t="s">
        <v>243</v>
      </c>
      <c r="F3" s="151"/>
    </row>
    <row r="4" spans="1:6" ht="60">
      <c r="A4" s="153">
        <v>1</v>
      </c>
      <c r="B4" s="154" t="s">
        <v>244</v>
      </c>
      <c r="C4" s="155" t="s">
        <v>245</v>
      </c>
      <c r="D4" s="152">
        <v>1</v>
      </c>
      <c r="E4" s="152" t="s">
        <v>246</v>
      </c>
      <c r="F4" s="31" t="s">
        <v>247</v>
      </c>
    </row>
    <row r="5" spans="1:6" ht="105">
      <c r="A5" s="153">
        <v>2</v>
      </c>
      <c r="B5" s="152" t="s">
        <v>248</v>
      </c>
      <c r="C5" s="156" t="s">
        <v>249</v>
      </c>
      <c r="D5" s="152">
        <v>2</v>
      </c>
      <c r="E5" s="152" t="s">
        <v>250</v>
      </c>
      <c r="F5" s="156" t="s">
        <v>251</v>
      </c>
    </row>
    <row r="6" spans="1:6" ht="384.75">
      <c r="A6" s="153">
        <v>3</v>
      </c>
      <c r="B6" s="152" t="s">
        <v>252</v>
      </c>
      <c r="C6" s="31" t="s">
        <v>253</v>
      </c>
      <c r="D6" s="152">
        <v>3</v>
      </c>
      <c r="E6" s="152" t="s">
        <v>254</v>
      </c>
      <c r="F6" s="157" t="s">
        <v>255</v>
      </c>
    </row>
    <row r="7" spans="1:6" ht="165">
      <c r="A7" s="153">
        <v>4</v>
      </c>
      <c r="B7" s="152" t="s">
        <v>256</v>
      </c>
      <c r="C7" s="31" t="s">
        <v>257</v>
      </c>
      <c r="D7" s="152">
        <v>4</v>
      </c>
      <c r="E7" s="152" t="s">
        <v>258</v>
      </c>
      <c r="F7" s="158" t="s">
        <v>259</v>
      </c>
    </row>
    <row r="8" spans="1:6" ht="60">
      <c r="A8" s="153">
        <v>5</v>
      </c>
      <c r="B8" s="152" t="s">
        <v>260</v>
      </c>
      <c r="C8" s="31" t="s">
        <v>261</v>
      </c>
      <c r="D8" s="152">
        <v>5</v>
      </c>
      <c r="E8" s="152" t="s">
        <v>262</v>
      </c>
      <c r="F8" s="159">
        <v>0.02</v>
      </c>
    </row>
    <row r="9" spans="1:6">
      <c r="A9" s="153" t="s">
        <v>134</v>
      </c>
      <c r="B9" s="152" t="s">
        <v>263</v>
      </c>
      <c r="C9" s="184" t="s">
        <v>264</v>
      </c>
      <c r="D9" s="151" t="s">
        <v>265</v>
      </c>
      <c r="E9" s="151"/>
      <c r="F9" s="29"/>
    </row>
    <row r="10" spans="1:6" ht="45">
      <c r="A10" s="153" t="s">
        <v>136</v>
      </c>
      <c r="B10" s="152" t="s">
        <v>266</v>
      </c>
      <c r="C10" s="184"/>
      <c r="D10" s="152">
        <v>1</v>
      </c>
      <c r="E10" s="152" t="s">
        <v>267</v>
      </c>
      <c r="F10" s="160">
        <v>1</v>
      </c>
    </row>
    <row r="11" spans="1:6" ht="30">
      <c r="A11" s="153" t="s">
        <v>138</v>
      </c>
      <c r="B11" s="152" t="s">
        <v>268</v>
      </c>
      <c r="C11" s="184"/>
      <c r="D11" s="152">
        <v>2</v>
      </c>
      <c r="E11" s="152" t="s">
        <v>269</v>
      </c>
      <c r="F11" s="158" t="s">
        <v>270</v>
      </c>
    </row>
    <row r="12" spans="1:6" ht="45">
      <c r="A12" s="153" t="s">
        <v>178</v>
      </c>
      <c r="B12" s="152" t="s">
        <v>271</v>
      </c>
      <c r="C12" s="184"/>
      <c r="D12" s="152">
        <v>3</v>
      </c>
      <c r="E12" s="152" t="s">
        <v>272</v>
      </c>
      <c r="F12" s="158">
        <v>1001</v>
      </c>
    </row>
    <row r="13" spans="1:6" ht="60">
      <c r="A13" s="153" t="s">
        <v>145</v>
      </c>
      <c r="B13" s="152" t="s">
        <v>273</v>
      </c>
      <c r="C13" s="156" t="s">
        <v>274</v>
      </c>
      <c r="D13" s="152">
        <v>4</v>
      </c>
      <c r="E13" s="152" t="s">
        <v>275</v>
      </c>
      <c r="F13" s="158" t="s">
        <v>276</v>
      </c>
    </row>
    <row r="14" spans="1:6" ht="267.75">
      <c r="A14" s="153">
        <v>6</v>
      </c>
      <c r="B14" s="152" t="s">
        <v>277</v>
      </c>
      <c r="C14" s="156" t="s">
        <v>278</v>
      </c>
      <c r="D14" s="152">
        <v>5</v>
      </c>
      <c r="E14" s="152" t="s">
        <v>279</v>
      </c>
      <c r="F14" s="161" t="s">
        <v>280</v>
      </c>
    </row>
    <row r="15" spans="1:6" ht="60">
      <c r="A15" s="153">
        <v>7</v>
      </c>
      <c r="B15" s="152" t="s">
        <v>281</v>
      </c>
      <c r="C15" s="31" t="s">
        <v>282</v>
      </c>
      <c r="D15" s="185"/>
      <c r="E15" s="185"/>
      <c r="F15" s="185"/>
    </row>
    <row r="16" spans="1:6" ht="30">
      <c r="A16" s="153">
        <v>8</v>
      </c>
      <c r="B16" s="152" t="s">
        <v>283</v>
      </c>
      <c r="C16" s="31" t="s">
        <v>284</v>
      </c>
      <c r="D16" s="185"/>
      <c r="E16" s="185"/>
      <c r="F16" s="185"/>
    </row>
    <row r="17" spans="1:6" ht="105">
      <c r="A17" s="153">
        <v>9</v>
      </c>
      <c r="B17" s="152" t="s">
        <v>285</v>
      </c>
      <c r="C17" s="156" t="s">
        <v>286</v>
      </c>
      <c r="D17" s="185"/>
      <c r="E17" s="185"/>
      <c r="F17" s="185"/>
    </row>
    <row r="18" spans="1:6" ht="135">
      <c r="A18" s="153">
        <v>10</v>
      </c>
      <c r="B18" s="152" t="s">
        <v>287</v>
      </c>
      <c r="C18" s="156" t="s">
        <v>288</v>
      </c>
      <c r="D18" s="185"/>
      <c r="E18" s="185"/>
      <c r="F18" s="185"/>
    </row>
    <row r="19" spans="1:6" ht="135">
      <c r="A19" s="153">
        <v>11</v>
      </c>
      <c r="B19" s="152" t="s">
        <v>289</v>
      </c>
      <c r="C19" s="156" t="s">
        <v>290</v>
      </c>
      <c r="D19" s="185"/>
      <c r="E19" s="185"/>
      <c r="F19" s="185"/>
    </row>
    <row r="20" spans="1:6" ht="225">
      <c r="A20" s="153">
        <v>12</v>
      </c>
      <c r="B20" s="152" t="s">
        <v>291</v>
      </c>
      <c r="C20" s="156" t="s">
        <v>292</v>
      </c>
      <c r="D20" s="185"/>
      <c r="E20" s="185"/>
      <c r="F20" s="185"/>
    </row>
    <row r="21" spans="1:6" ht="45">
      <c r="A21" s="153">
        <v>13</v>
      </c>
      <c r="B21" s="152" t="s">
        <v>293</v>
      </c>
      <c r="C21" s="31" t="s">
        <v>294</v>
      </c>
      <c r="D21" s="185"/>
      <c r="E21" s="185"/>
      <c r="F21" s="185"/>
    </row>
    <row r="22" spans="1:6" ht="90">
      <c r="A22" s="153">
        <v>14</v>
      </c>
      <c r="B22" s="152" t="s">
        <v>295</v>
      </c>
      <c r="C22" s="156" t="s">
        <v>296</v>
      </c>
      <c r="D22" s="185"/>
      <c r="E22" s="185"/>
      <c r="F22" s="185"/>
    </row>
    <row r="23" spans="1:6" ht="45">
      <c r="A23" s="153">
        <v>15</v>
      </c>
      <c r="B23" s="152" t="s">
        <v>297</v>
      </c>
      <c r="C23" s="31" t="s">
        <v>298</v>
      </c>
      <c r="D23" s="185"/>
      <c r="E23" s="185"/>
      <c r="F23" s="185"/>
    </row>
    <row r="24" spans="1:6" ht="105">
      <c r="A24" s="153">
        <v>16</v>
      </c>
      <c r="B24" s="152" t="s">
        <v>299</v>
      </c>
      <c r="C24" s="156" t="s">
        <v>300</v>
      </c>
      <c r="D24" s="185"/>
      <c r="E24" s="185"/>
      <c r="F24" s="185"/>
    </row>
    <row r="25" spans="1:6">
      <c r="D25" s="163"/>
      <c r="E25" s="163"/>
      <c r="F25" s="163"/>
    </row>
  </sheetData>
  <mergeCells count="8">
    <mergeCell ref="C9:C12"/>
    <mergeCell ref="D9:E9"/>
    <mergeCell ref="A1:F1"/>
    <mergeCell ref="A2:A3"/>
    <mergeCell ref="B2:B3"/>
    <mergeCell ref="C2:C3"/>
    <mergeCell ref="D2:D3"/>
    <mergeCell ref="F2:F3"/>
  </mergeCells>
  <pageMargins left="0.5" right="0.45" top="0.5" bottom="0.5" header="0.3" footer="0.3"/>
  <pageSetup orientation="landscape" verticalDpi="0" r:id="rId1"/>
</worksheet>
</file>

<file path=xl/worksheets/sheet3.xml><?xml version="1.0" encoding="utf-8"?>
<worksheet xmlns="http://schemas.openxmlformats.org/spreadsheetml/2006/main" xmlns:r="http://schemas.openxmlformats.org/officeDocument/2006/relationships">
  <dimension ref="A1:H6"/>
  <sheetViews>
    <sheetView workbookViewId="0">
      <selection activeCell="L9" sqref="L9"/>
    </sheetView>
  </sheetViews>
  <sheetFormatPr defaultRowHeight="15"/>
  <cols>
    <col min="1" max="16384" width="9.140625" style="136"/>
  </cols>
  <sheetData>
    <row r="1" spans="1:8" ht="19.5">
      <c r="A1" s="93" t="s">
        <v>301</v>
      </c>
      <c r="B1" s="93"/>
      <c r="C1" s="93"/>
      <c r="D1" s="93"/>
      <c r="E1" s="93"/>
      <c r="F1" s="93"/>
      <c r="G1" s="93"/>
      <c r="H1" s="93"/>
    </row>
    <row r="2" spans="1:8" ht="19.5">
      <c r="A2" s="164" t="s">
        <v>302</v>
      </c>
      <c r="B2" s="164"/>
      <c r="C2" s="164"/>
      <c r="D2" s="164"/>
      <c r="E2" s="164"/>
      <c r="F2" s="164"/>
      <c r="G2" s="164"/>
      <c r="H2" s="164"/>
    </row>
    <row r="3" spans="1:8" ht="15.75">
      <c r="A3" s="165" t="s">
        <v>303</v>
      </c>
      <c r="B3" s="166"/>
      <c r="C3" s="166"/>
      <c r="D3" s="166"/>
      <c r="E3" s="166"/>
      <c r="F3" s="166"/>
      <c r="G3" s="166"/>
      <c r="H3" s="167"/>
    </row>
    <row r="4" spans="1:8" ht="90">
      <c r="A4" s="138" t="s">
        <v>188</v>
      </c>
      <c r="B4" s="138" t="s">
        <v>304</v>
      </c>
      <c r="C4" s="138" t="s">
        <v>305</v>
      </c>
      <c r="D4" s="138" t="s">
        <v>306</v>
      </c>
      <c r="E4" s="138" t="s">
        <v>307</v>
      </c>
      <c r="F4" s="138" t="s">
        <v>308</v>
      </c>
      <c r="G4" s="138" t="s">
        <v>309</v>
      </c>
      <c r="H4" s="138" t="s">
        <v>310</v>
      </c>
    </row>
    <row r="5" spans="1:8" ht="105">
      <c r="A5" s="168" t="s">
        <v>311</v>
      </c>
      <c r="B5" s="169" t="s">
        <v>312</v>
      </c>
      <c r="C5" s="170"/>
      <c r="D5" s="170"/>
      <c r="E5" s="170"/>
      <c r="F5" s="170"/>
      <c r="G5" s="170"/>
      <c r="H5" s="171"/>
    </row>
    <row r="6" spans="1:8">
      <c r="A6" s="137" t="s">
        <v>313</v>
      </c>
      <c r="B6" s="138"/>
      <c r="C6" s="138"/>
      <c r="D6" s="138"/>
      <c r="E6" s="138"/>
      <c r="F6" s="138"/>
      <c r="G6" s="138"/>
      <c r="H6" s="138"/>
    </row>
  </sheetData>
  <mergeCells count="4">
    <mergeCell ref="A1:H1"/>
    <mergeCell ref="A2:H2"/>
    <mergeCell ref="A3:H3"/>
    <mergeCell ref="B5:H5"/>
  </mergeCells>
  <pageMargins left="0.7" right="0.7" top="0.75" bottom="0.75" header="0.3" footer="0.3"/>
  <pageSetup orientation="landscape" verticalDpi="0" r:id="rId1"/>
</worksheet>
</file>

<file path=xl/worksheets/sheet4.xml><?xml version="1.0" encoding="utf-8"?>
<worksheet xmlns="http://schemas.openxmlformats.org/spreadsheetml/2006/main" xmlns:r="http://schemas.openxmlformats.org/officeDocument/2006/relationships">
  <dimension ref="A1:I23"/>
  <sheetViews>
    <sheetView workbookViewId="0">
      <selection sqref="A1:XFD1048576"/>
    </sheetView>
  </sheetViews>
  <sheetFormatPr defaultRowHeight="15"/>
  <cols>
    <col min="1" max="1" width="16.28515625" customWidth="1"/>
    <col min="2" max="2" width="12.5703125" customWidth="1"/>
    <col min="3" max="3" width="13.28515625" customWidth="1"/>
    <col min="4" max="4" width="15.42578125" customWidth="1"/>
    <col min="5" max="5" width="14.85546875" customWidth="1"/>
    <col min="6" max="6" width="14.28515625" customWidth="1"/>
    <col min="7" max="7" width="14.140625" customWidth="1"/>
    <col min="8" max="8" width="11.5703125" customWidth="1"/>
    <col min="9" max="9" width="14.85546875" customWidth="1"/>
  </cols>
  <sheetData>
    <row r="1" spans="1:9" ht="19.5">
      <c r="A1" s="172" t="s">
        <v>314</v>
      </c>
      <c r="B1" s="172"/>
      <c r="C1" s="172"/>
      <c r="D1" s="172"/>
      <c r="E1" s="172"/>
      <c r="F1" s="172"/>
      <c r="G1" s="172"/>
      <c r="H1" s="172"/>
      <c r="I1" s="172"/>
    </row>
    <row r="2" spans="1:9" ht="15.75">
      <c r="A2" s="173" t="s">
        <v>315</v>
      </c>
      <c r="B2" s="174" t="s">
        <v>316</v>
      </c>
      <c r="C2" s="174"/>
      <c r="D2" s="174" t="s">
        <v>317</v>
      </c>
      <c r="E2" s="174"/>
      <c r="F2" s="174" t="s">
        <v>318</v>
      </c>
      <c r="G2" s="174"/>
      <c r="H2" s="174" t="s">
        <v>319</v>
      </c>
      <c r="I2" s="174"/>
    </row>
    <row r="3" spans="1:9" ht="47.25">
      <c r="A3" s="173"/>
      <c r="B3" s="173" t="s">
        <v>320</v>
      </c>
      <c r="C3" s="173" t="s">
        <v>321</v>
      </c>
      <c r="D3" s="173" t="s">
        <v>320</v>
      </c>
      <c r="E3" s="173" t="s">
        <v>323</v>
      </c>
      <c r="F3" s="173" t="s">
        <v>320</v>
      </c>
      <c r="G3" s="173" t="s">
        <v>323</v>
      </c>
      <c r="H3" s="173" t="s">
        <v>322</v>
      </c>
      <c r="I3" s="173" t="s">
        <v>323</v>
      </c>
    </row>
    <row r="4" spans="1:9" s="183" customFormat="1" ht="31.5">
      <c r="A4" s="147"/>
      <c r="B4" s="182" t="s">
        <v>324</v>
      </c>
      <c r="C4" s="147" t="s">
        <v>344</v>
      </c>
      <c r="D4" s="182" t="s">
        <v>325</v>
      </c>
      <c r="E4" s="147" t="s">
        <v>345</v>
      </c>
      <c r="F4" s="147" t="s">
        <v>326</v>
      </c>
      <c r="G4" s="147" t="s">
        <v>346</v>
      </c>
      <c r="H4" s="182" t="s">
        <v>327</v>
      </c>
      <c r="I4" s="147" t="s">
        <v>347</v>
      </c>
    </row>
    <row r="5" spans="1:9" ht="15.75">
      <c r="A5" s="147" t="s">
        <v>328</v>
      </c>
      <c r="B5" s="173">
        <v>1</v>
      </c>
      <c r="C5" s="173"/>
      <c r="D5" s="173">
        <v>1</v>
      </c>
      <c r="E5" s="175">
        <v>1</v>
      </c>
      <c r="F5" s="175" t="s">
        <v>329</v>
      </c>
      <c r="G5" s="175" t="s">
        <v>329</v>
      </c>
      <c r="H5" s="175" t="s">
        <v>329</v>
      </c>
      <c r="I5" s="175" t="s">
        <v>329</v>
      </c>
    </row>
    <row r="6" spans="1:9" ht="15.75">
      <c r="A6" s="147" t="s">
        <v>330</v>
      </c>
      <c r="B6" s="173">
        <v>3</v>
      </c>
      <c r="C6" s="173"/>
      <c r="D6" s="173">
        <v>3</v>
      </c>
      <c r="E6" s="175">
        <v>3</v>
      </c>
      <c r="F6" s="175" t="s">
        <v>329</v>
      </c>
      <c r="G6" s="175" t="s">
        <v>329</v>
      </c>
      <c r="H6" s="175" t="s">
        <v>329</v>
      </c>
      <c r="I6" s="175" t="s">
        <v>329</v>
      </c>
    </row>
    <row r="7" spans="1:9" ht="15.75">
      <c r="A7" s="147" t="s">
        <v>332</v>
      </c>
      <c r="B7" s="175" t="s">
        <v>329</v>
      </c>
      <c r="C7" s="175" t="s">
        <v>329</v>
      </c>
      <c r="D7" s="175" t="s">
        <v>329</v>
      </c>
      <c r="E7" s="175" t="s">
        <v>329</v>
      </c>
      <c r="F7" s="175" t="s">
        <v>329</v>
      </c>
      <c r="G7" s="175" t="s">
        <v>329</v>
      </c>
      <c r="H7" s="175" t="s">
        <v>329</v>
      </c>
      <c r="I7" s="175" t="s">
        <v>329</v>
      </c>
    </row>
    <row r="8" spans="1:9" ht="15.75">
      <c r="A8" s="147" t="s">
        <v>331</v>
      </c>
      <c r="B8" s="175" t="s">
        <v>329</v>
      </c>
      <c r="C8" s="175" t="s">
        <v>329</v>
      </c>
      <c r="D8" s="176"/>
      <c r="E8" s="175" t="s">
        <v>329</v>
      </c>
      <c r="F8" s="175" t="s">
        <v>329</v>
      </c>
      <c r="G8" s="175" t="s">
        <v>329</v>
      </c>
      <c r="H8" s="175" t="s">
        <v>329</v>
      </c>
      <c r="I8" s="175" t="s">
        <v>329</v>
      </c>
    </row>
    <row r="9" spans="1:9" ht="15.75">
      <c r="A9" s="147" t="s">
        <v>332</v>
      </c>
      <c r="B9" s="173">
        <v>6</v>
      </c>
      <c r="C9" s="175" t="s">
        <v>329</v>
      </c>
      <c r="D9" s="173">
        <v>6</v>
      </c>
      <c r="E9" s="175">
        <v>6</v>
      </c>
      <c r="F9" s="175" t="s">
        <v>329</v>
      </c>
      <c r="G9" s="175" t="s">
        <v>329</v>
      </c>
      <c r="H9" s="175" t="s">
        <v>329</v>
      </c>
      <c r="I9" s="175" t="s">
        <v>329</v>
      </c>
    </row>
    <row r="10" spans="1:9" ht="15.75">
      <c r="A10" s="147" t="s">
        <v>333</v>
      </c>
      <c r="B10" s="173">
        <v>5</v>
      </c>
      <c r="C10" s="175" t="s">
        <v>329</v>
      </c>
      <c r="D10" s="173">
        <v>5</v>
      </c>
      <c r="E10" s="175">
        <v>5</v>
      </c>
      <c r="F10" s="175" t="s">
        <v>329</v>
      </c>
      <c r="G10" s="175" t="s">
        <v>329</v>
      </c>
      <c r="H10" s="175" t="s">
        <v>329</v>
      </c>
      <c r="I10" s="175" t="s">
        <v>329</v>
      </c>
    </row>
    <row r="11" spans="1:9" ht="15.75">
      <c r="A11" s="147" t="s">
        <v>334</v>
      </c>
      <c r="B11" s="173">
        <v>1</v>
      </c>
      <c r="C11" s="175" t="s">
        <v>329</v>
      </c>
      <c r="D11" s="173">
        <v>1</v>
      </c>
      <c r="E11" s="175">
        <v>1</v>
      </c>
      <c r="F11" s="175" t="s">
        <v>329</v>
      </c>
      <c r="G11" s="175" t="s">
        <v>329</v>
      </c>
      <c r="H11" s="175" t="s">
        <v>329</v>
      </c>
      <c r="I11" s="175" t="s">
        <v>329</v>
      </c>
    </row>
    <row r="12" spans="1:9" ht="15.75">
      <c r="A12" s="147" t="s">
        <v>335</v>
      </c>
      <c r="B12" s="173">
        <v>7</v>
      </c>
      <c r="C12" s="175" t="s">
        <v>329</v>
      </c>
      <c r="D12" s="173">
        <v>6</v>
      </c>
      <c r="E12" s="175">
        <v>6</v>
      </c>
      <c r="F12" s="173">
        <v>1</v>
      </c>
      <c r="G12" s="175">
        <v>1</v>
      </c>
      <c r="H12" s="175" t="s">
        <v>329</v>
      </c>
      <c r="I12" s="175" t="s">
        <v>329</v>
      </c>
    </row>
    <row r="13" spans="1:9" ht="15.75">
      <c r="A13" s="180"/>
      <c r="B13" s="175" t="s">
        <v>329</v>
      </c>
      <c r="C13" s="175" t="s">
        <v>329</v>
      </c>
      <c r="D13" s="175" t="s">
        <v>329</v>
      </c>
      <c r="E13" s="175" t="s">
        <v>329</v>
      </c>
      <c r="F13" s="176"/>
      <c r="G13" s="175" t="s">
        <v>329</v>
      </c>
      <c r="H13" s="175" t="s">
        <v>329</v>
      </c>
      <c r="I13" s="175" t="s">
        <v>329</v>
      </c>
    </row>
    <row r="14" spans="1:9" ht="15.75">
      <c r="A14" s="180" t="s">
        <v>313</v>
      </c>
      <c r="B14" s="173">
        <v>23</v>
      </c>
      <c r="C14" s="175" t="s">
        <v>329</v>
      </c>
      <c r="D14" s="173">
        <v>22</v>
      </c>
      <c r="E14" s="175">
        <v>22</v>
      </c>
      <c r="F14" s="177">
        <v>1</v>
      </c>
      <c r="G14" s="175">
        <v>1</v>
      </c>
      <c r="H14" s="175" t="s">
        <v>329</v>
      </c>
      <c r="I14" s="175" t="s">
        <v>329</v>
      </c>
    </row>
    <row r="15" spans="1:9" ht="15.75">
      <c r="A15" s="180"/>
      <c r="B15" s="175" t="s">
        <v>329</v>
      </c>
      <c r="C15" s="175" t="s">
        <v>329</v>
      </c>
      <c r="D15" s="175" t="s">
        <v>329</v>
      </c>
      <c r="E15" s="175" t="s">
        <v>329</v>
      </c>
      <c r="F15" s="175" t="s">
        <v>329</v>
      </c>
      <c r="G15" s="175" t="s">
        <v>329</v>
      </c>
      <c r="H15" s="175" t="s">
        <v>329</v>
      </c>
      <c r="I15" s="175" t="s">
        <v>329</v>
      </c>
    </row>
    <row r="16" spans="1:9" ht="15.75">
      <c r="A16" s="180" t="s">
        <v>343</v>
      </c>
      <c r="B16" s="175" t="s">
        <v>329</v>
      </c>
      <c r="C16" s="175" t="s">
        <v>329</v>
      </c>
      <c r="D16" s="175" t="s">
        <v>329</v>
      </c>
      <c r="E16" s="175" t="s">
        <v>329</v>
      </c>
      <c r="F16" s="175" t="s">
        <v>329</v>
      </c>
      <c r="G16" s="175" t="s">
        <v>329</v>
      </c>
      <c r="H16" s="175" t="s">
        <v>329</v>
      </c>
      <c r="I16" s="175" t="s">
        <v>329</v>
      </c>
    </row>
    <row r="17" spans="1:9" ht="15.75">
      <c r="A17" s="181" t="s">
        <v>336</v>
      </c>
      <c r="B17" s="177">
        <v>1</v>
      </c>
      <c r="C17" s="175" t="s">
        <v>329</v>
      </c>
      <c r="D17" s="175" t="s">
        <v>329</v>
      </c>
      <c r="E17" s="175" t="s">
        <v>329</v>
      </c>
      <c r="F17" s="177">
        <v>1</v>
      </c>
      <c r="G17" s="175">
        <v>1</v>
      </c>
      <c r="H17" s="175" t="s">
        <v>329</v>
      </c>
      <c r="I17" s="175" t="s">
        <v>329</v>
      </c>
    </row>
    <row r="18" spans="1:9" ht="15.75">
      <c r="A18" s="181" t="s">
        <v>337</v>
      </c>
      <c r="B18" s="177">
        <v>1</v>
      </c>
      <c r="C18" s="175" t="s">
        <v>329</v>
      </c>
      <c r="D18" s="177">
        <v>1</v>
      </c>
      <c r="E18" s="175">
        <v>1</v>
      </c>
      <c r="F18" s="175" t="s">
        <v>329</v>
      </c>
      <c r="G18" s="175" t="s">
        <v>329</v>
      </c>
      <c r="H18" s="175" t="s">
        <v>329</v>
      </c>
      <c r="I18" s="175" t="s">
        <v>329</v>
      </c>
    </row>
    <row r="19" spans="1:9" ht="15.75">
      <c r="A19" s="181" t="s">
        <v>338</v>
      </c>
      <c r="B19" s="177">
        <v>1</v>
      </c>
      <c r="C19" s="175" t="s">
        <v>329</v>
      </c>
      <c r="D19" s="177">
        <v>1</v>
      </c>
      <c r="E19" s="175">
        <v>1</v>
      </c>
      <c r="F19" s="175" t="s">
        <v>329</v>
      </c>
      <c r="G19" s="175" t="s">
        <v>329</v>
      </c>
      <c r="H19" s="175" t="s">
        <v>329</v>
      </c>
      <c r="I19" s="175" t="s">
        <v>329</v>
      </c>
    </row>
    <row r="20" spans="1:9" ht="15.75">
      <c r="A20" s="181" t="s">
        <v>339</v>
      </c>
      <c r="B20" s="177">
        <v>3</v>
      </c>
      <c r="C20" s="175" t="s">
        <v>329</v>
      </c>
      <c r="D20" s="177">
        <v>3</v>
      </c>
      <c r="E20" s="175">
        <v>3</v>
      </c>
      <c r="F20" s="175" t="s">
        <v>329</v>
      </c>
      <c r="G20" s="175" t="s">
        <v>329</v>
      </c>
      <c r="H20" s="175" t="s">
        <v>329</v>
      </c>
      <c r="I20" s="175" t="s">
        <v>329</v>
      </c>
    </row>
    <row r="21" spans="1:9" ht="15.75">
      <c r="A21" s="181" t="s">
        <v>340</v>
      </c>
      <c r="B21" s="177">
        <v>6</v>
      </c>
      <c r="C21" s="175" t="s">
        <v>329</v>
      </c>
      <c r="D21" s="177">
        <v>6</v>
      </c>
      <c r="E21" s="175">
        <v>6</v>
      </c>
      <c r="F21" s="175" t="s">
        <v>329</v>
      </c>
      <c r="G21" s="175" t="s">
        <v>329</v>
      </c>
      <c r="H21" s="175" t="s">
        <v>329</v>
      </c>
      <c r="I21" s="175" t="s">
        <v>329</v>
      </c>
    </row>
    <row r="22" spans="1:9" ht="15.75">
      <c r="A22" s="181" t="s">
        <v>313</v>
      </c>
      <c r="B22" s="178">
        <v>12</v>
      </c>
      <c r="C22" s="175" t="s">
        <v>329</v>
      </c>
      <c r="D22" s="178">
        <v>11</v>
      </c>
      <c r="E22" s="175">
        <v>11</v>
      </c>
      <c r="F22" s="179">
        <v>1</v>
      </c>
      <c r="G22" s="175">
        <v>1</v>
      </c>
      <c r="H22" s="175" t="s">
        <v>329</v>
      </c>
      <c r="I22" s="175" t="s">
        <v>329</v>
      </c>
    </row>
    <row r="23" spans="1:9" ht="15.75">
      <c r="A23" s="181" t="s">
        <v>341</v>
      </c>
      <c r="B23" s="178">
        <v>35</v>
      </c>
      <c r="C23" s="175" t="s">
        <v>329</v>
      </c>
      <c r="D23" s="178">
        <v>33</v>
      </c>
      <c r="E23" s="175">
        <v>33</v>
      </c>
      <c r="F23" s="178">
        <v>2</v>
      </c>
      <c r="G23" s="175">
        <v>2</v>
      </c>
      <c r="H23" s="175" t="s">
        <v>329</v>
      </c>
      <c r="I23" s="175" t="s">
        <v>329</v>
      </c>
    </row>
  </sheetData>
  <mergeCells count="5">
    <mergeCell ref="A1:I1"/>
    <mergeCell ref="B2:C2"/>
    <mergeCell ref="D2:E2"/>
    <mergeCell ref="F2:G2"/>
    <mergeCell ref="H2:I2"/>
  </mergeCells>
  <pageMargins left="0.7" right="0.45" top="0.5" bottom="0.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G8"/>
  <sheetViews>
    <sheetView workbookViewId="0">
      <selection activeCell="C9" sqref="C9"/>
    </sheetView>
  </sheetViews>
  <sheetFormatPr defaultRowHeight="15"/>
  <cols>
    <col min="1" max="1" width="12.7109375" style="136" customWidth="1"/>
    <col min="2" max="2" width="11.28515625" style="136" customWidth="1"/>
    <col min="3" max="3" width="14.7109375" style="136" customWidth="1"/>
    <col min="4" max="4" width="14.85546875" style="136" customWidth="1"/>
    <col min="5" max="5" width="11.7109375" style="136" customWidth="1"/>
    <col min="6" max="6" width="12.7109375" style="136" customWidth="1"/>
    <col min="7" max="7" width="14.85546875" style="136" customWidth="1"/>
    <col min="8" max="16384" width="9.140625" style="136"/>
  </cols>
  <sheetData>
    <row r="1" spans="1:7" ht="19.5">
      <c r="A1" s="93" t="s">
        <v>0</v>
      </c>
      <c r="B1" s="93"/>
      <c r="C1" s="93"/>
      <c r="D1" s="93"/>
      <c r="E1" s="93"/>
      <c r="F1" s="93"/>
      <c r="G1" s="93"/>
    </row>
    <row r="2" spans="1:7" ht="19.5">
      <c r="A2" s="94" t="s">
        <v>1</v>
      </c>
      <c r="B2" s="95"/>
      <c r="C2" s="95"/>
      <c r="D2" s="95"/>
      <c r="E2" s="95"/>
      <c r="F2" s="95"/>
      <c r="G2" s="95"/>
    </row>
    <row r="3" spans="1:7" ht="90">
      <c r="A3" s="1" t="s">
        <v>2</v>
      </c>
      <c r="B3" s="1" t="s">
        <v>3</v>
      </c>
      <c r="C3" s="1" t="s">
        <v>4</v>
      </c>
      <c r="D3" s="1" t="s">
        <v>5</v>
      </c>
      <c r="E3" s="1" t="s">
        <v>6</v>
      </c>
      <c r="F3" s="1" t="s">
        <v>7</v>
      </c>
      <c r="G3" s="1" t="s">
        <v>8</v>
      </c>
    </row>
    <row r="4" spans="1:7" ht="135">
      <c r="A4" s="2" t="s">
        <v>9</v>
      </c>
      <c r="B4" s="1">
        <v>200</v>
      </c>
      <c r="C4" s="1" t="s">
        <v>10</v>
      </c>
      <c r="D4" s="1">
        <v>150</v>
      </c>
      <c r="E4" s="1">
        <v>145</v>
      </c>
      <c r="F4" s="1" t="s">
        <v>342</v>
      </c>
      <c r="G4" s="1">
        <v>150</v>
      </c>
    </row>
    <row r="5" spans="1:7">
      <c r="A5" s="2" t="s">
        <v>11</v>
      </c>
      <c r="B5" s="1">
        <v>50</v>
      </c>
      <c r="C5" s="1" t="s">
        <v>10</v>
      </c>
      <c r="D5" s="1">
        <v>50</v>
      </c>
      <c r="E5" s="1">
        <v>50</v>
      </c>
      <c r="F5" s="1"/>
      <c r="G5" s="1">
        <v>50</v>
      </c>
    </row>
    <row r="6" spans="1:7">
      <c r="A6" s="149"/>
      <c r="B6" s="149"/>
      <c r="C6" s="149"/>
      <c r="D6" s="149"/>
      <c r="E6" s="149"/>
      <c r="F6" s="149"/>
      <c r="G6" s="149"/>
    </row>
    <row r="7" spans="1:7">
      <c r="A7" s="149"/>
      <c r="B7" s="149"/>
      <c r="C7" s="149"/>
      <c r="D7" s="149"/>
      <c r="E7" s="149"/>
      <c r="F7" s="149"/>
      <c r="G7" s="149"/>
    </row>
    <row r="8" spans="1:7">
      <c r="A8" s="149"/>
      <c r="B8" s="149"/>
      <c r="C8" s="149"/>
      <c r="D8" s="149"/>
      <c r="E8" s="149"/>
      <c r="F8" s="149"/>
      <c r="G8" s="149"/>
    </row>
  </sheetData>
  <mergeCells count="2">
    <mergeCell ref="A1:G1"/>
    <mergeCell ref="A2:G2"/>
  </mergeCells>
  <pageMargins left="0.7" right="0.7" top="0.75" bottom="0.75" header="0.3" footer="0.3"/>
  <pageSetup orientation="landscape" verticalDpi="0" r:id="rId1"/>
</worksheet>
</file>

<file path=xl/worksheets/sheet6.xml><?xml version="1.0" encoding="utf-8"?>
<worksheet xmlns="http://schemas.openxmlformats.org/spreadsheetml/2006/main" xmlns:r="http://schemas.openxmlformats.org/officeDocument/2006/relationships">
  <sheetPr>
    <tabColor theme="1" tint="4.9989318521683403E-2"/>
  </sheetPr>
  <dimension ref="A2:G6"/>
  <sheetViews>
    <sheetView workbookViewId="0">
      <selection activeCell="B12" sqref="B12"/>
    </sheetView>
  </sheetViews>
  <sheetFormatPr defaultRowHeight="15"/>
  <cols>
    <col min="1" max="1" width="15.7109375" customWidth="1"/>
    <col min="2" max="2" width="15.85546875" customWidth="1"/>
    <col min="3" max="3" width="15.7109375" customWidth="1"/>
    <col min="4" max="4" width="17" customWidth="1"/>
    <col min="5" max="5" width="13.85546875" customWidth="1"/>
    <col min="6" max="6" width="14.28515625" customWidth="1"/>
    <col min="7" max="7" width="14.5703125" customWidth="1"/>
  </cols>
  <sheetData>
    <row r="2" spans="1:7" ht="19.5">
      <c r="A2" s="93" t="s">
        <v>0</v>
      </c>
      <c r="B2" s="93"/>
      <c r="C2" s="93"/>
      <c r="D2" s="93"/>
      <c r="E2" s="93"/>
      <c r="F2" s="93"/>
      <c r="G2" s="93"/>
    </row>
    <row r="3" spans="1:7" ht="19.5">
      <c r="A3" s="94" t="s">
        <v>1</v>
      </c>
      <c r="B3" s="95"/>
      <c r="C3" s="95"/>
      <c r="D3" s="95"/>
      <c r="E3" s="95"/>
      <c r="F3" s="95"/>
      <c r="G3" s="95"/>
    </row>
    <row r="4" spans="1:7" ht="75">
      <c r="A4" s="1" t="s">
        <v>2</v>
      </c>
      <c r="B4" s="1" t="s">
        <v>3</v>
      </c>
      <c r="C4" s="1" t="s">
        <v>4</v>
      </c>
      <c r="D4" s="1" t="s">
        <v>5</v>
      </c>
      <c r="E4" s="1" t="s">
        <v>6</v>
      </c>
      <c r="F4" s="1" t="s">
        <v>7</v>
      </c>
      <c r="G4" s="1" t="s">
        <v>8</v>
      </c>
    </row>
    <row r="5" spans="1:7" ht="75">
      <c r="A5" s="2" t="s">
        <v>9</v>
      </c>
      <c r="B5" s="1">
        <v>200</v>
      </c>
      <c r="C5" s="1" t="s">
        <v>10</v>
      </c>
      <c r="D5" s="1">
        <v>150</v>
      </c>
      <c r="E5" s="1">
        <v>145</v>
      </c>
      <c r="F5" s="1" t="s">
        <v>207</v>
      </c>
      <c r="G5" s="1">
        <v>150</v>
      </c>
    </row>
    <row r="6" spans="1:7" ht="21.75" customHeight="1">
      <c r="A6" s="2" t="s">
        <v>11</v>
      </c>
      <c r="B6" s="1">
        <v>50</v>
      </c>
      <c r="C6" s="1" t="s">
        <v>10</v>
      </c>
      <c r="D6" s="1">
        <v>50</v>
      </c>
      <c r="E6" s="1">
        <v>50</v>
      </c>
      <c r="F6" s="1" t="s">
        <v>62</v>
      </c>
      <c r="G6" s="1">
        <v>50</v>
      </c>
    </row>
  </sheetData>
  <mergeCells count="2">
    <mergeCell ref="A2:G2"/>
    <mergeCell ref="A3:G3"/>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2:J6"/>
  <sheetViews>
    <sheetView topLeftCell="A4" workbookViewId="0">
      <selection activeCell="B6" sqref="B6"/>
    </sheetView>
  </sheetViews>
  <sheetFormatPr defaultRowHeight="15"/>
  <cols>
    <col min="1" max="1" width="17.28515625" bestFit="1" customWidth="1"/>
    <col min="2" max="2" width="14.140625" customWidth="1"/>
    <col min="3" max="3" width="15.42578125" customWidth="1"/>
    <col min="4" max="4" width="14.42578125" customWidth="1"/>
    <col min="5" max="5" width="11.85546875" customWidth="1"/>
    <col min="6" max="6" width="8.28515625" bestFit="1" customWidth="1"/>
    <col min="7" max="7" width="8.7109375" bestFit="1" customWidth="1"/>
    <col min="8" max="8" width="12" customWidth="1"/>
    <col min="9" max="9" width="11.28515625" customWidth="1"/>
    <col min="10" max="10" width="19.85546875" customWidth="1"/>
  </cols>
  <sheetData>
    <row r="2" spans="1:10">
      <c r="A2" s="3" t="s">
        <v>12</v>
      </c>
      <c r="B2" s="4"/>
      <c r="C2" s="4"/>
      <c r="D2" s="4"/>
      <c r="E2" s="4"/>
      <c r="F2" s="4"/>
      <c r="G2" s="4"/>
      <c r="H2" s="4"/>
      <c r="I2" s="4"/>
      <c r="J2" s="4"/>
    </row>
    <row r="3" spans="1:10" ht="15.75">
      <c r="A3" s="5" t="s">
        <v>13</v>
      </c>
      <c r="B3" s="96" t="s">
        <v>14</v>
      </c>
      <c r="C3" s="96"/>
      <c r="D3" s="96"/>
      <c r="E3" s="96"/>
      <c r="F3" s="96"/>
      <c r="G3" s="96" t="s">
        <v>15</v>
      </c>
      <c r="H3" s="96"/>
      <c r="I3" s="96"/>
      <c r="J3" s="96"/>
    </row>
    <row r="4" spans="1:10" ht="80.25" customHeight="1">
      <c r="A4" s="6" t="s">
        <v>16</v>
      </c>
      <c r="B4" s="6" t="s">
        <v>17</v>
      </c>
      <c r="C4" s="6" t="s">
        <v>18</v>
      </c>
      <c r="D4" s="6" t="s">
        <v>19</v>
      </c>
      <c r="E4" s="6" t="s">
        <v>7</v>
      </c>
      <c r="F4" s="6" t="s">
        <v>20</v>
      </c>
      <c r="G4" s="6" t="s">
        <v>21</v>
      </c>
      <c r="H4" s="6" t="s">
        <v>22</v>
      </c>
      <c r="I4" s="6" t="s">
        <v>23</v>
      </c>
      <c r="J4" s="6" t="s">
        <v>24</v>
      </c>
    </row>
    <row r="5" spans="1:10" ht="144.75" customHeight="1">
      <c r="A5" s="7" t="s">
        <v>25</v>
      </c>
      <c r="B5" s="8">
        <v>30</v>
      </c>
      <c r="C5" s="6" t="s">
        <v>208</v>
      </c>
      <c r="D5" s="8">
        <v>30</v>
      </c>
      <c r="E5" s="6"/>
      <c r="F5" s="8" t="s">
        <v>26</v>
      </c>
      <c r="G5" s="8">
        <v>50</v>
      </c>
      <c r="H5" s="6" t="s">
        <v>27</v>
      </c>
      <c r="I5" s="9" t="s">
        <v>28</v>
      </c>
      <c r="J5" s="10" t="s">
        <v>29</v>
      </c>
    </row>
    <row r="6" spans="1:10" ht="123.75" customHeight="1">
      <c r="A6" s="42" t="s">
        <v>30</v>
      </c>
      <c r="B6" s="6"/>
      <c r="C6" s="6"/>
      <c r="D6" s="6"/>
      <c r="E6" s="6"/>
      <c r="F6" s="6"/>
      <c r="G6" s="8">
        <v>100</v>
      </c>
      <c r="H6" s="51" t="s">
        <v>31</v>
      </c>
      <c r="I6" s="9" t="s">
        <v>32</v>
      </c>
      <c r="J6" s="10" t="s">
        <v>33</v>
      </c>
    </row>
  </sheetData>
  <mergeCells count="2">
    <mergeCell ref="B3:F3"/>
    <mergeCell ref="G3:J3"/>
  </mergeCells>
  <pageMargins left="0.45" right="0.4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J5"/>
  <sheetViews>
    <sheetView workbookViewId="0">
      <selection activeCell="I8" sqref="I8"/>
    </sheetView>
  </sheetViews>
  <sheetFormatPr defaultRowHeight="15"/>
  <cols>
    <col min="1" max="1" width="14.42578125" customWidth="1"/>
    <col min="2" max="2" width="13.42578125" customWidth="1"/>
    <col min="3" max="3" width="11.28515625" customWidth="1"/>
    <col min="4" max="4" width="12.28515625" customWidth="1"/>
    <col min="5" max="5" width="12.140625" customWidth="1"/>
    <col min="6" max="6" width="14" customWidth="1"/>
    <col min="7" max="7" width="13.5703125" customWidth="1"/>
    <col min="8" max="8" width="14.140625" customWidth="1"/>
    <col min="9" max="9" width="14.5703125" customWidth="1"/>
    <col min="10" max="10" width="16.5703125" customWidth="1"/>
  </cols>
  <sheetData>
    <row r="1" spans="1:10">
      <c r="A1" s="11" t="s">
        <v>34</v>
      </c>
      <c r="B1" s="12"/>
      <c r="C1" s="12"/>
      <c r="D1" s="12"/>
      <c r="E1" s="12"/>
      <c r="F1" s="12"/>
      <c r="G1" s="12"/>
      <c r="H1" s="12"/>
      <c r="I1" s="12"/>
      <c r="J1" s="12"/>
    </row>
    <row r="2" spans="1:10">
      <c r="A2" s="12"/>
      <c r="B2" s="12"/>
      <c r="C2" s="12"/>
      <c r="D2" s="12"/>
      <c r="E2" s="12"/>
      <c r="F2" s="12"/>
      <c r="G2" s="12"/>
      <c r="H2" s="12"/>
      <c r="I2" s="12"/>
      <c r="J2" s="12"/>
    </row>
    <row r="3" spans="1:10">
      <c r="A3" s="13" t="s">
        <v>35</v>
      </c>
      <c r="B3" s="97" t="s">
        <v>14</v>
      </c>
      <c r="C3" s="97"/>
      <c r="D3" s="97"/>
      <c r="E3" s="97"/>
      <c r="F3" s="97"/>
      <c r="G3" s="98" t="s">
        <v>36</v>
      </c>
      <c r="H3" s="99"/>
      <c r="I3" s="99"/>
      <c r="J3" s="100"/>
    </row>
    <row r="4" spans="1:10" ht="94.5" customHeight="1">
      <c r="A4" s="6" t="s">
        <v>37</v>
      </c>
      <c r="B4" s="6" t="s">
        <v>38</v>
      </c>
      <c r="C4" s="6" t="s">
        <v>39</v>
      </c>
      <c r="D4" s="6" t="s">
        <v>6</v>
      </c>
      <c r="E4" s="6" t="s">
        <v>7</v>
      </c>
      <c r="F4" s="6" t="s">
        <v>20</v>
      </c>
      <c r="G4" s="6" t="s">
        <v>40</v>
      </c>
      <c r="H4" s="6" t="s">
        <v>41</v>
      </c>
      <c r="I4" s="6" t="s">
        <v>23</v>
      </c>
      <c r="J4" s="6" t="s">
        <v>42</v>
      </c>
    </row>
    <row r="5" spans="1:10" ht="135.75" customHeight="1">
      <c r="A5" s="14" t="s">
        <v>43</v>
      </c>
      <c r="B5" s="6"/>
      <c r="C5" s="6"/>
      <c r="D5" s="6"/>
      <c r="E5" s="6"/>
      <c r="F5" s="15"/>
      <c r="G5" s="8" t="s">
        <v>217</v>
      </c>
      <c r="H5" s="8" t="s">
        <v>217</v>
      </c>
      <c r="I5" s="16" t="s">
        <v>44</v>
      </c>
      <c r="J5" s="10" t="s">
        <v>45</v>
      </c>
    </row>
  </sheetData>
  <mergeCells count="2">
    <mergeCell ref="B3:F3"/>
    <mergeCell ref="G3:J3"/>
  </mergeCells>
  <pageMargins left="0.45" right="0.4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2:J8"/>
  <sheetViews>
    <sheetView workbookViewId="0">
      <selection activeCell="B6" sqref="B6"/>
    </sheetView>
  </sheetViews>
  <sheetFormatPr defaultRowHeight="15"/>
  <cols>
    <col min="1" max="1" width="19.140625" customWidth="1"/>
    <col min="2" max="2" width="17.140625" customWidth="1"/>
    <col min="3" max="3" width="14.7109375" customWidth="1"/>
    <col min="4" max="4" width="14.42578125" customWidth="1"/>
    <col min="10" max="10" width="20.28515625" customWidth="1"/>
  </cols>
  <sheetData>
    <row r="2" spans="1:10">
      <c r="A2" s="17" t="s">
        <v>46</v>
      </c>
      <c r="B2" s="12"/>
      <c r="C2" s="12"/>
      <c r="D2" s="12"/>
      <c r="E2" s="12"/>
      <c r="F2" s="18"/>
      <c r="G2" s="19"/>
      <c r="H2" s="12"/>
      <c r="I2" s="12"/>
      <c r="J2" s="12"/>
    </row>
    <row r="3" spans="1:10">
      <c r="A3" s="20" t="s">
        <v>35</v>
      </c>
      <c r="B3" s="101" t="s">
        <v>14</v>
      </c>
      <c r="C3" s="102"/>
      <c r="D3" s="102"/>
      <c r="E3" s="102"/>
      <c r="F3" s="103"/>
      <c r="G3" s="104" t="s">
        <v>36</v>
      </c>
      <c r="H3" s="105"/>
      <c r="I3" s="105"/>
      <c r="J3" s="106"/>
    </row>
    <row r="4" spans="1:10" ht="75">
      <c r="A4" s="21" t="s">
        <v>47</v>
      </c>
      <c r="B4" s="21" t="s">
        <v>48</v>
      </c>
      <c r="C4" s="21" t="s">
        <v>49</v>
      </c>
      <c r="D4" s="6" t="s">
        <v>6</v>
      </c>
      <c r="E4" s="6" t="s">
        <v>7</v>
      </c>
      <c r="F4" s="6" t="s">
        <v>20</v>
      </c>
      <c r="G4" s="21" t="s">
        <v>50</v>
      </c>
      <c r="H4" s="21" t="s">
        <v>51</v>
      </c>
      <c r="I4" s="21" t="s">
        <v>23</v>
      </c>
      <c r="J4" s="21" t="s">
        <v>42</v>
      </c>
    </row>
    <row r="5" spans="1:10" ht="135">
      <c r="A5" s="22" t="s">
        <v>52</v>
      </c>
      <c r="B5" s="23">
        <v>50</v>
      </c>
      <c r="C5" s="23" t="s">
        <v>53</v>
      </c>
      <c r="D5" s="23" t="s">
        <v>54</v>
      </c>
      <c r="E5" s="24"/>
      <c r="F5" s="25" t="s">
        <v>55</v>
      </c>
      <c r="G5" s="8">
        <v>150</v>
      </c>
      <c r="H5" s="23" t="s">
        <v>56</v>
      </c>
      <c r="I5" s="23" t="s">
        <v>57</v>
      </c>
      <c r="J5" s="26" t="s">
        <v>58</v>
      </c>
    </row>
    <row r="6" spans="1:10" ht="90">
      <c r="A6" s="22" t="s">
        <v>59</v>
      </c>
      <c r="B6" s="23">
        <v>600</v>
      </c>
      <c r="C6" s="23" t="s">
        <v>60</v>
      </c>
      <c r="D6" s="24" t="s">
        <v>209</v>
      </c>
      <c r="E6" s="24"/>
      <c r="F6" s="27" t="s">
        <v>61</v>
      </c>
      <c r="G6" s="23" t="s">
        <v>62</v>
      </c>
      <c r="H6" s="23" t="s">
        <v>62</v>
      </c>
      <c r="I6" s="23" t="s">
        <v>62</v>
      </c>
      <c r="J6" s="24"/>
    </row>
    <row r="7" spans="1:10" ht="94.5" customHeight="1">
      <c r="A7" s="22" t="s">
        <v>63</v>
      </c>
      <c r="B7" s="24"/>
      <c r="C7" s="24"/>
      <c r="D7" s="24"/>
      <c r="E7" s="24"/>
      <c r="F7" s="24"/>
      <c r="G7" s="8">
        <v>300</v>
      </c>
      <c r="H7" s="23" t="s">
        <v>60</v>
      </c>
      <c r="I7" s="23" t="s">
        <v>64</v>
      </c>
      <c r="J7" s="26" t="s">
        <v>65</v>
      </c>
    </row>
    <row r="8" spans="1:10" ht="60">
      <c r="A8" s="13" t="s">
        <v>66</v>
      </c>
      <c r="B8" s="28"/>
      <c r="C8" s="28"/>
      <c r="D8" s="28"/>
      <c r="E8" s="28"/>
      <c r="F8" s="29"/>
      <c r="G8" s="29">
        <v>50</v>
      </c>
      <c r="H8" s="30" t="s">
        <v>67</v>
      </c>
      <c r="I8" s="31" t="s">
        <v>68</v>
      </c>
      <c r="J8" s="26" t="s">
        <v>69</v>
      </c>
    </row>
  </sheetData>
  <mergeCells count="2">
    <mergeCell ref="B3:F3"/>
    <mergeCell ref="G3:J3"/>
  </mergeCells>
  <pageMargins left="0.45" right="0.45"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A2:J7"/>
  <sheetViews>
    <sheetView workbookViewId="0">
      <selection activeCell="L6" sqref="L6"/>
    </sheetView>
  </sheetViews>
  <sheetFormatPr defaultRowHeight="15"/>
  <cols>
    <col min="1" max="1" width="20.85546875" customWidth="1"/>
    <col min="2" max="2" width="13.28515625" customWidth="1"/>
    <col min="4" max="4" width="17.42578125" customWidth="1"/>
    <col min="9" max="9" width="13.140625" customWidth="1"/>
    <col min="10" max="10" width="19.85546875" customWidth="1"/>
  </cols>
  <sheetData>
    <row r="2" spans="1:10">
      <c r="A2" s="11" t="s">
        <v>70</v>
      </c>
      <c r="B2" s="12"/>
      <c r="C2" s="12"/>
      <c r="D2" s="12"/>
      <c r="E2" s="12"/>
      <c r="F2" s="12"/>
      <c r="G2" s="12"/>
      <c r="H2" s="12"/>
      <c r="I2" s="12"/>
      <c r="J2" s="12"/>
    </row>
    <row r="3" spans="1:10">
      <c r="A3" s="22" t="s">
        <v>35</v>
      </c>
      <c r="B3" s="107" t="s">
        <v>14</v>
      </c>
      <c r="C3" s="107"/>
      <c r="D3" s="107"/>
      <c r="E3" s="107"/>
      <c r="F3" s="107"/>
      <c r="G3" s="108" t="s">
        <v>36</v>
      </c>
      <c r="H3" s="109"/>
      <c r="I3" s="109"/>
      <c r="J3" s="110"/>
    </row>
    <row r="4" spans="1:10" ht="84.75" customHeight="1">
      <c r="A4" s="7" t="s">
        <v>71</v>
      </c>
      <c r="B4" s="32" t="s">
        <v>72</v>
      </c>
      <c r="C4" s="32" t="s">
        <v>73</v>
      </c>
      <c r="D4" s="6" t="s">
        <v>6</v>
      </c>
      <c r="E4" s="6" t="s">
        <v>7</v>
      </c>
      <c r="F4" s="6" t="s">
        <v>20</v>
      </c>
      <c r="G4" s="32" t="s">
        <v>74</v>
      </c>
      <c r="H4" s="32" t="s">
        <v>73</v>
      </c>
      <c r="I4" s="32" t="s">
        <v>23</v>
      </c>
      <c r="J4" s="32" t="s">
        <v>42</v>
      </c>
    </row>
    <row r="5" spans="1:10" ht="81" customHeight="1">
      <c r="A5" s="33" t="s">
        <v>75</v>
      </c>
      <c r="B5" s="34">
        <v>50</v>
      </c>
      <c r="C5" s="35"/>
      <c r="D5" s="35"/>
      <c r="E5" s="35"/>
      <c r="F5" s="8">
        <v>1.75</v>
      </c>
      <c r="G5" s="8">
        <v>75</v>
      </c>
      <c r="H5" s="32"/>
      <c r="I5" s="8" t="s">
        <v>76</v>
      </c>
      <c r="J5" s="36" t="s">
        <v>77</v>
      </c>
    </row>
    <row r="6" spans="1:10" ht="95.25" customHeight="1">
      <c r="A6" s="37" t="s">
        <v>78</v>
      </c>
      <c r="B6" s="34">
        <v>50</v>
      </c>
      <c r="C6" s="38"/>
      <c r="D6" s="8" t="s">
        <v>79</v>
      </c>
      <c r="E6" s="38"/>
      <c r="F6" s="34">
        <v>0.15</v>
      </c>
      <c r="G6" s="8">
        <v>20</v>
      </c>
      <c r="H6" s="39"/>
      <c r="I6" s="8" t="s">
        <v>80</v>
      </c>
      <c r="J6" s="6" t="s">
        <v>81</v>
      </c>
    </row>
    <row r="7" spans="1:10" ht="81.75" customHeight="1">
      <c r="A7" s="40" t="s">
        <v>210</v>
      </c>
      <c r="B7" s="23">
        <v>25</v>
      </c>
      <c r="C7" s="24"/>
      <c r="D7" s="24" t="s">
        <v>82</v>
      </c>
      <c r="E7" s="24"/>
      <c r="F7" s="23">
        <v>0.1</v>
      </c>
      <c r="G7" s="23" t="s">
        <v>62</v>
      </c>
      <c r="H7" s="23" t="s">
        <v>62</v>
      </c>
      <c r="I7" s="23" t="s">
        <v>62</v>
      </c>
      <c r="J7" s="23" t="s">
        <v>62</v>
      </c>
    </row>
  </sheetData>
  <mergeCells count="2">
    <mergeCell ref="B3:F3"/>
    <mergeCell ref="G3:J3"/>
  </mergeCells>
  <pageMargins left="0.45" right="0.45"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2:J5"/>
  <sheetViews>
    <sheetView workbookViewId="0">
      <selection activeCell="M5" sqref="M5"/>
    </sheetView>
  </sheetViews>
  <sheetFormatPr defaultRowHeight="15"/>
  <cols>
    <col min="1" max="1" width="15.42578125" customWidth="1"/>
    <col min="2" max="2" width="12.42578125" customWidth="1"/>
    <col min="8" max="8" width="17.7109375" customWidth="1"/>
    <col min="10" max="10" width="23.5703125" customWidth="1"/>
  </cols>
  <sheetData>
    <row r="2" spans="1:10">
      <c r="A2" s="11" t="s">
        <v>83</v>
      </c>
      <c r="B2" s="12"/>
      <c r="C2" s="12"/>
      <c r="D2" s="12"/>
      <c r="E2" s="12"/>
      <c r="F2" s="12"/>
      <c r="G2" s="12"/>
      <c r="H2" s="12"/>
      <c r="I2" s="12"/>
      <c r="J2" s="12"/>
    </row>
    <row r="3" spans="1:10">
      <c r="A3" s="20" t="s">
        <v>35</v>
      </c>
      <c r="B3" s="111" t="s">
        <v>14</v>
      </c>
      <c r="C3" s="111"/>
      <c r="D3" s="111"/>
      <c r="E3" s="111"/>
      <c r="F3" s="111"/>
      <c r="G3" s="104" t="s">
        <v>36</v>
      </c>
      <c r="H3" s="105"/>
      <c r="I3" s="105"/>
      <c r="J3" s="106"/>
    </row>
    <row r="4" spans="1:10" ht="108" customHeight="1">
      <c r="A4" s="32" t="s">
        <v>84</v>
      </c>
      <c r="B4" s="32" t="s">
        <v>85</v>
      </c>
      <c r="C4" s="32" t="s">
        <v>86</v>
      </c>
      <c r="D4" s="6" t="s">
        <v>6</v>
      </c>
      <c r="E4" s="6" t="s">
        <v>7</v>
      </c>
      <c r="F4" s="6" t="s">
        <v>20</v>
      </c>
      <c r="G4" s="32" t="s">
        <v>87</v>
      </c>
      <c r="H4" s="41" t="s">
        <v>88</v>
      </c>
      <c r="I4" s="32" t="s">
        <v>23</v>
      </c>
      <c r="J4" s="32" t="s">
        <v>42</v>
      </c>
    </row>
    <row r="5" spans="1:10" ht="221.25" customHeight="1">
      <c r="A5" s="42" t="s">
        <v>89</v>
      </c>
      <c r="B5" s="43"/>
      <c r="C5" s="32"/>
      <c r="D5" s="32"/>
      <c r="E5" s="32"/>
      <c r="F5" s="44"/>
      <c r="G5" s="8">
        <v>200</v>
      </c>
      <c r="H5" s="8" t="s">
        <v>90</v>
      </c>
      <c r="I5" s="8" t="s">
        <v>26</v>
      </c>
      <c r="J5" s="23" t="s">
        <v>91</v>
      </c>
    </row>
  </sheetData>
  <mergeCells count="2">
    <mergeCell ref="B3:F3"/>
    <mergeCell ref="G3:J3"/>
  </mergeCells>
  <pageMargins left="0.45" right="0.45"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2:J7"/>
  <sheetViews>
    <sheetView zoomScale="85" zoomScaleNormal="85" workbookViewId="0">
      <selection activeCell="L6" sqref="L6"/>
    </sheetView>
  </sheetViews>
  <sheetFormatPr defaultRowHeight="15"/>
  <cols>
    <col min="1" max="1" width="18" customWidth="1"/>
    <col min="2" max="2" width="15.42578125" customWidth="1"/>
    <col min="4" max="4" width="13.5703125" customWidth="1"/>
    <col min="8" max="8" width="18.42578125" customWidth="1"/>
    <col min="10" max="10" width="20.28515625" customWidth="1"/>
  </cols>
  <sheetData>
    <row r="2" spans="1:10">
      <c r="A2" s="11" t="s">
        <v>92</v>
      </c>
      <c r="B2" s="12"/>
      <c r="C2" s="12"/>
      <c r="D2" s="12"/>
      <c r="E2" s="12"/>
      <c r="F2" s="12"/>
      <c r="G2" s="12"/>
      <c r="H2" s="12"/>
      <c r="I2" s="12"/>
      <c r="J2" s="12"/>
    </row>
    <row r="3" spans="1:10">
      <c r="A3" s="20" t="s">
        <v>35</v>
      </c>
      <c r="B3" s="111" t="s">
        <v>14</v>
      </c>
      <c r="C3" s="111"/>
      <c r="D3" s="111"/>
      <c r="E3" s="111"/>
      <c r="F3" s="111"/>
      <c r="G3" s="104" t="s">
        <v>36</v>
      </c>
      <c r="H3" s="105"/>
      <c r="I3" s="105"/>
      <c r="J3" s="106"/>
    </row>
    <row r="4" spans="1:10" ht="81" customHeight="1">
      <c r="A4" s="39" t="s">
        <v>93</v>
      </c>
      <c r="B4" s="32" t="s">
        <v>94</v>
      </c>
      <c r="C4" s="32" t="s">
        <v>95</v>
      </c>
      <c r="D4" s="6" t="s">
        <v>6</v>
      </c>
      <c r="E4" s="6" t="s">
        <v>7</v>
      </c>
      <c r="F4" s="6" t="s">
        <v>20</v>
      </c>
      <c r="G4" s="32" t="s">
        <v>96</v>
      </c>
      <c r="H4" s="32" t="s">
        <v>95</v>
      </c>
      <c r="I4" s="32" t="s">
        <v>97</v>
      </c>
      <c r="J4" s="32" t="s">
        <v>42</v>
      </c>
    </row>
    <row r="5" spans="1:10" ht="152.25" customHeight="1">
      <c r="A5" s="14" t="s">
        <v>98</v>
      </c>
      <c r="B5" s="38"/>
      <c r="C5" s="21"/>
      <c r="D5" s="21"/>
      <c r="E5" s="21"/>
      <c r="F5" s="32"/>
      <c r="G5" s="8">
        <v>40</v>
      </c>
      <c r="H5" s="8" t="s">
        <v>99</v>
      </c>
      <c r="I5" s="8" t="s">
        <v>100</v>
      </c>
      <c r="J5" s="8" t="s">
        <v>101</v>
      </c>
    </row>
    <row r="6" spans="1:10" ht="85.5" customHeight="1">
      <c r="A6" s="14" t="s">
        <v>214</v>
      </c>
      <c r="B6" s="34">
        <v>20</v>
      </c>
      <c r="C6" s="38"/>
      <c r="D6" s="8" t="s">
        <v>215</v>
      </c>
      <c r="E6" s="38"/>
      <c r="F6" s="8" t="s">
        <v>102</v>
      </c>
      <c r="G6" s="8" t="s">
        <v>62</v>
      </c>
      <c r="H6" s="32"/>
      <c r="I6" s="32"/>
      <c r="J6" s="32"/>
    </row>
    <row r="7" spans="1:10" ht="45">
      <c r="A7" s="45" t="s">
        <v>211</v>
      </c>
      <c r="B7" s="46">
        <v>7</v>
      </c>
      <c r="C7" s="47"/>
      <c r="D7" s="48" t="s">
        <v>103</v>
      </c>
      <c r="E7" s="49"/>
      <c r="F7" s="46" t="s">
        <v>104</v>
      </c>
      <c r="G7" s="8" t="s">
        <v>62</v>
      </c>
      <c r="H7" s="8" t="s">
        <v>62</v>
      </c>
      <c r="I7" s="8" t="s">
        <v>62</v>
      </c>
      <c r="J7" s="47"/>
    </row>
  </sheetData>
  <mergeCells count="2">
    <mergeCell ref="B3:F3"/>
    <mergeCell ref="G3:J3"/>
  </mergeCells>
  <pageMargins left="0.45" right="0.45"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2:J5"/>
  <sheetViews>
    <sheetView workbookViewId="0">
      <selection activeCell="K12" sqref="K12"/>
    </sheetView>
  </sheetViews>
  <sheetFormatPr defaultRowHeight="15"/>
  <cols>
    <col min="1" max="1" width="12" customWidth="1"/>
    <col min="2" max="2" width="15.5703125" customWidth="1"/>
    <col min="7" max="7" width="13.7109375" customWidth="1"/>
    <col min="10" max="10" width="10.85546875" customWidth="1"/>
  </cols>
  <sheetData>
    <row r="2" spans="1:10">
      <c r="A2" s="11" t="s">
        <v>105</v>
      </c>
      <c r="B2" s="12"/>
      <c r="C2" s="12"/>
      <c r="D2" s="12"/>
      <c r="E2" s="12"/>
      <c r="F2" s="12"/>
      <c r="G2" s="12"/>
      <c r="H2" s="12"/>
      <c r="I2" s="12"/>
      <c r="J2" s="12"/>
    </row>
    <row r="3" spans="1:10" ht="30">
      <c r="A3" s="20" t="s">
        <v>35</v>
      </c>
      <c r="B3" s="111" t="s">
        <v>14</v>
      </c>
      <c r="C3" s="111"/>
      <c r="D3" s="111"/>
      <c r="E3" s="111"/>
      <c r="F3" s="111"/>
      <c r="G3" s="104" t="s">
        <v>36</v>
      </c>
      <c r="H3" s="105"/>
      <c r="I3" s="105"/>
      <c r="J3" s="106"/>
    </row>
    <row r="4" spans="1:10" ht="60">
      <c r="A4" s="8" t="s">
        <v>106</v>
      </c>
      <c r="B4" s="8" t="s">
        <v>107</v>
      </c>
      <c r="C4" s="8" t="s">
        <v>108</v>
      </c>
      <c r="D4" s="8" t="s">
        <v>6</v>
      </c>
      <c r="E4" s="8" t="s">
        <v>7</v>
      </c>
      <c r="F4" s="8" t="s">
        <v>20</v>
      </c>
      <c r="G4" s="8" t="s">
        <v>109</v>
      </c>
      <c r="H4" s="8" t="s">
        <v>108</v>
      </c>
      <c r="I4" s="8" t="s">
        <v>97</v>
      </c>
      <c r="J4" s="8" t="s">
        <v>42</v>
      </c>
    </row>
    <row r="5" spans="1:10" ht="90">
      <c r="A5" s="42" t="s">
        <v>110</v>
      </c>
      <c r="B5" s="8" t="s">
        <v>111</v>
      </c>
      <c r="C5" s="8" t="s">
        <v>111</v>
      </c>
      <c r="D5" s="8" t="s">
        <v>111</v>
      </c>
      <c r="E5" s="8" t="s">
        <v>111</v>
      </c>
      <c r="F5" s="8" t="s">
        <v>111</v>
      </c>
      <c r="G5" s="8" t="s">
        <v>112</v>
      </c>
      <c r="H5" s="8" t="s">
        <v>111</v>
      </c>
      <c r="I5" s="8" t="s">
        <v>113</v>
      </c>
      <c r="J5" s="8" t="s">
        <v>111</v>
      </c>
    </row>
  </sheetData>
  <mergeCells count="2">
    <mergeCell ref="B3:F3"/>
    <mergeCell ref="G3:J3"/>
  </mergeCells>
  <pageMargins left="0.45" right="0.45"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2:J6"/>
  <sheetViews>
    <sheetView workbookViewId="0">
      <selection activeCell="F12" sqref="F12"/>
    </sheetView>
  </sheetViews>
  <sheetFormatPr defaultRowHeight="15"/>
  <cols>
    <col min="1" max="1" width="13.85546875" customWidth="1"/>
    <col min="2" max="2" width="12.7109375" customWidth="1"/>
    <col min="3" max="3" width="13" customWidth="1"/>
    <col min="4" max="4" width="13.85546875" customWidth="1"/>
    <col min="10" max="10" width="12.42578125" customWidth="1"/>
  </cols>
  <sheetData>
    <row r="2" spans="1:10">
      <c r="A2" s="11" t="s">
        <v>114</v>
      </c>
      <c r="B2" s="12"/>
      <c r="C2" s="12"/>
      <c r="D2" s="12"/>
      <c r="E2" s="12"/>
      <c r="F2" s="12"/>
      <c r="G2" s="12"/>
      <c r="H2" s="12"/>
      <c r="I2" s="12"/>
      <c r="J2" s="12"/>
    </row>
    <row r="3" spans="1:10">
      <c r="A3" s="50" t="s">
        <v>13</v>
      </c>
      <c r="B3" s="112" t="s">
        <v>14</v>
      </c>
      <c r="C3" s="112"/>
      <c r="D3" s="112"/>
      <c r="E3" s="112"/>
      <c r="F3" s="112"/>
      <c r="G3" s="113" t="s">
        <v>115</v>
      </c>
      <c r="H3" s="113"/>
      <c r="I3" s="113"/>
      <c r="J3" s="113"/>
    </row>
    <row r="4" spans="1:10" ht="75">
      <c r="A4" s="32" t="s">
        <v>116</v>
      </c>
      <c r="B4" s="32" t="s">
        <v>117</v>
      </c>
      <c r="C4" s="32" t="s">
        <v>118</v>
      </c>
      <c r="D4" s="6" t="s">
        <v>6</v>
      </c>
      <c r="E4" s="6" t="s">
        <v>7</v>
      </c>
      <c r="F4" s="6" t="s">
        <v>20</v>
      </c>
      <c r="G4" s="32" t="s">
        <v>119</v>
      </c>
      <c r="H4" s="32" t="s">
        <v>118</v>
      </c>
      <c r="I4" s="32" t="s">
        <v>97</v>
      </c>
      <c r="J4" s="32" t="s">
        <v>42</v>
      </c>
    </row>
    <row r="5" spans="1:10" ht="127.5" customHeight="1">
      <c r="A5" s="42" t="s">
        <v>120</v>
      </c>
      <c r="B5" s="34">
        <v>2</v>
      </c>
      <c r="C5" s="34" t="s">
        <v>121</v>
      </c>
      <c r="D5" s="51" t="s">
        <v>212</v>
      </c>
      <c r="E5" s="34" t="s">
        <v>111</v>
      </c>
      <c r="F5" s="34" t="s">
        <v>111</v>
      </c>
      <c r="G5" s="8">
        <v>2</v>
      </c>
      <c r="H5" s="8" t="s">
        <v>121</v>
      </c>
      <c r="I5" s="34" t="s">
        <v>111</v>
      </c>
      <c r="J5" s="51" t="s">
        <v>213</v>
      </c>
    </row>
    <row r="6" spans="1:10">
      <c r="A6" s="19"/>
      <c r="B6" s="19"/>
      <c r="C6" s="19"/>
      <c r="D6" s="19"/>
      <c r="E6" s="19"/>
      <c r="F6" s="19"/>
      <c r="G6" s="19"/>
      <c r="H6" s="19"/>
      <c r="I6" s="19"/>
      <c r="J6" s="19"/>
    </row>
  </sheetData>
  <mergeCells count="2">
    <mergeCell ref="B3:F3"/>
    <mergeCell ref="G3:J3"/>
  </mergeCells>
  <pageMargins left="0.45" right="0.4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H39"/>
  <sheetViews>
    <sheetView workbookViewId="0">
      <selection activeCell="J8" sqref="J8"/>
    </sheetView>
  </sheetViews>
  <sheetFormatPr defaultRowHeight="15"/>
  <cols>
    <col min="2" max="2" width="20.28515625" customWidth="1"/>
    <col min="3" max="4" width="11" customWidth="1"/>
    <col min="5" max="5" width="12.28515625" customWidth="1"/>
    <col min="6" max="6" width="12.85546875" customWidth="1"/>
    <col min="7" max="7" width="12.140625" customWidth="1"/>
    <col min="8" max="8" width="12.5703125" customWidth="1"/>
  </cols>
  <sheetData>
    <row r="1" spans="1:8" ht="15.75">
      <c r="A1" s="114" t="s">
        <v>122</v>
      </c>
      <c r="B1" s="115"/>
      <c r="C1" s="115"/>
      <c r="D1" s="115"/>
      <c r="E1" s="115"/>
      <c r="F1" s="115"/>
      <c r="G1" s="115"/>
      <c r="H1" s="116"/>
    </row>
    <row r="2" spans="1:8" ht="82.5">
      <c r="A2" s="52" t="s">
        <v>123</v>
      </c>
      <c r="B2" s="52" t="s">
        <v>124</v>
      </c>
      <c r="C2" s="52" t="s">
        <v>125</v>
      </c>
      <c r="D2" s="52" t="s">
        <v>126</v>
      </c>
      <c r="E2" s="52" t="s">
        <v>127</v>
      </c>
      <c r="F2" s="52" t="s">
        <v>128</v>
      </c>
      <c r="G2" s="52" t="s">
        <v>129</v>
      </c>
      <c r="H2" s="52" t="s">
        <v>130</v>
      </c>
    </row>
    <row r="3" spans="1:8" ht="16.5">
      <c r="A3" s="53" t="s">
        <v>131</v>
      </c>
      <c r="B3" s="117" t="s">
        <v>132</v>
      </c>
      <c r="C3" s="118"/>
      <c r="D3" s="118"/>
      <c r="E3" s="118"/>
      <c r="F3" s="118"/>
      <c r="G3" s="118"/>
      <c r="H3" s="119"/>
    </row>
    <row r="4" spans="1:8" ht="49.5">
      <c r="A4" s="54">
        <v>1</v>
      </c>
      <c r="B4" s="52" t="s">
        <v>133</v>
      </c>
      <c r="C4" s="55"/>
      <c r="D4" s="55"/>
      <c r="E4" s="55"/>
      <c r="F4" s="55"/>
      <c r="G4" s="55"/>
      <c r="H4" s="55"/>
    </row>
    <row r="5" spans="1:8" ht="16.5">
      <c r="A5" s="54" t="s">
        <v>134</v>
      </c>
      <c r="B5" s="52" t="s">
        <v>135</v>
      </c>
      <c r="C5" s="55"/>
      <c r="D5" s="55"/>
      <c r="E5" s="55"/>
      <c r="F5" s="55"/>
      <c r="G5" s="55"/>
      <c r="H5" s="55"/>
    </row>
    <row r="6" spans="1:8" ht="16.5">
      <c r="A6" s="54" t="s">
        <v>136</v>
      </c>
      <c r="B6" s="52" t="s">
        <v>137</v>
      </c>
      <c r="C6" s="55"/>
      <c r="D6" s="55"/>
      <c r="E6" s="55"/>
      <c r="F6" s="55"/>
      <c r="G6" s="55"/>
      <c r="H6" s="55"/>
    </row>
    <row r="7" spans="1:8" ht="16.5">
      <c r="A7" s="54" t="s">
        <v>138</v>
      </c>
      <c r="B7" s="56" t="s">
        <v>139</v>
      </c>
      <c r="C7" s="55"/>
      <c r="D7" s="55"/>
      <c r="E7" s="55"/>
      <c r="F7" s="55"/>
      <c r="G7" s="55"/>
      <c r="H7" s="55"/>
    </row>
    <row r="8" spans="1:8" ht="15.75">
      <c r="A8" s="120" t="s">
        <v>140</v>
      </c>
      <c r="B8" s="121"/>
      <c r="C8" s="121"/>
      <c r="D8" s="121"/>
      <c r="E8" s="121"/>
      <c r="F8" s="121"/>
      <c r="G8" s="121"/>
      <c r="H8" s="122"/>
    </row>
    <row r="9" spans="1:8" ht="33">
      <c r="A9" s="54">
        <v>2</v>
      </c>
      <c r="B9" s="52" t="s">
        <v>141</v>
      </c>
      <c r="C9" s="57">
        <v>15</v>
      </c>
      <c r="D9" s="55"/>
      <c r="E9" s="55"/>
      <c r="F9" s="58"/>
      <c r="G9" s="58"/>
      <c r="H9" s="58"/>
    </row>
    <row r="10" spans="1:8" ht="16.5">
      <c r="A10" s="54" t="s">
        <v>134</v>
      </c>
      <c r="B10" s="52" t="s">
        <v>142</v>
      </c>
      <c r="C10" s="55"/>
      <c r="D10" s="55">
        <v>1.5</v>
      </c>
      <c r="E10" s="55"/>
      <c r="F10" s="59">
        <v>1.19</v>
      </c>
      <c r="G10" s="60">
        <f>F10*25/100</f>
        <v>0.29749999999999999</v>
      </c>
      <c r="H10" s="60">
        <f>F10*75/100</f>
        <v>0.89249999999999996</v>
      </c>
    </row>
    <row r="11" spans="1:8" ht="33">
      <c r="A11" s="54" t="s">
        <v>136</v>
      </c>
      <c r="B11" s="52" t="s">
        <v>143</v>
      </c>
      <c r="C11" s="55"/>
      <c r="D11" s="55">
        <v>2.5</v>
      </c>
      <c r="E11" s="55"/>
      <c r="F11" s="59">
        <v>3.4</v>
      </c>
      <c r="G11" s="60">
        <f>F11*25/100</f>
        <v>0.85</v>
      </c>
      <c r="H11" s="60">
        <f>F11*75/100</f>
        <v>2.5499999999999998</v>
      </c>
    </row>
    <row r="12" spans="1:8" ht="16.5">
      <c r="A12" s="54" t="s">
        <v>138</v>
      </c>
      <c r="B12" s="52" t="s">
        <v>144</v>
      </c>
      <c r="C12" s="55"/>
      <c r="D12" s="55"/>
      <c r="E12" s="55"/>
      <c r="F12" s="59">
        <v>0.75</v>
      </c>
      <c r="G12" s="60">
        <f>F12*25/100</f>
        <v>0.1875</v>
      </c>
      <c r="H12" s="60">
        <f t="shared" ref="H12:H26" si="0">F12*75/100</f>
        <v>0.5625</v>
      </c>
    </row>
    <row r="13" spans="1:8" ht="49.5">
      <c r="A13" s="54" t="s">
        <v>145</v>
      </c>
      <c r="B13" s="52" t="s">
        <v>146</v>
      </c>
      <c r="C13" s="55"/>
      <c r="D13" s="60">
        <v>1.6</v>
      </c>
      <c r="E13" s="55"/>
      <c r="F13" s="55">
        <v>2.4</v>
      </c>
      <c r="G13" s="60">
        <f t="shared" ref="G13:G26" si="1">F13*25/100</f>
        <v>0.6</v>
      </c>
      <c r="H13" s="60">
        <f t="shared" si="0"/>
        <v>1.8</v>
      </c>
    </row>
    <row r="14" spans="1:8" ht="33">
      <c r="A14" s="54" t="s">
        <v>147</v>
      </c>
      <c r="B14" s="52" t="s">
        <v>148</v>
      </c>
      <c r="C14" s="55"/>
      <c r="D14" s="55"/>
      <c r="E14" s="55"/>
      <c r="F14" s="59">
        <v>10.7</v>
      </c>
      <c r="G14" s="60">
        <f t="shared" si="1"/>
        <v>2.6749999999999998</v>
      </c>
      <c r="H14" s="60">
        <f t="shared" si="0"/>
        <v>8.0250000000000004</v>
      </c>
    </row>
    <row r="15" spans="1:8" ht="66">
      <c r="A15" s="54" t="s">
        <v>149</v>
      </c>
      <c r="B15" s="52" t="s">
        <v>150</v>
      </c>
      <c r="C15" s="55"/>
      <c r="D15" s="55"/>
      <c r="E15" s="55"/>
      <c r="F15" s="59">
        <v>0.75</v>
      </c>
      <c r="G15" s="60">
        <f t="shared" si="1"/>
        <v>0.1875</v>
      </c>
      <c r="H15" s="60">
        <f t="shared" si="0"/>
        <v>0.5625</v>
      </c>
    </row>
    <row r="16" spans="1:8" ht="33">
      <c r="A16" s="54" t="s">
        <v>151</v>
      </c>
      <c r="B16" s="52" t="s">
        <v>152</v>
      </c>
      <c r="C16" s="55"/>
      <c r="D16" s="55">
        <v>1.75</v>
      </c>
      <c r="E16" s="55"/>
      <c r="F16" s="59">
        <v>1.85</v>
      </c>
      <c r="G16" s="60">
        <f t="shared" si="1"/>
        <v>0.46250000000000002</v>
      </c>
      <c r="H16" s="60">
        <f t="shared" si="0"/>
        <v>1.3875</v>
      </c>
    </row>
    <row r="17" spans="1:8" ht="49.5">
      <c r="A17" s="54" t="s">
        <v>153</v>
      </c>
      <c r="B17" s="52" t="s">
        <v>154</v>
      </c>
      <c r="C17" s="55"/>
      <c r="D17" s="55">
        <v>0.15</v>
      </c>
      <c r="E17" s="55"/>
      <c r="F17" s="59">
        <v>1.06</v>
      </c>
      <c r="G17" s="60">
        <f t="shared" si="1"/>
        <v>0.26500000000000001</v>
      </c>
      <c r="H17" s="60">
        <f t="shared" si="0"/>
        <v>0.79500000000000004</v>
      </c>
    </row>
    <row r="18" spans="1:8" ht="49.5">
      <c r="A18" s="54" t="s">
        <v>155</v>
      </c>
      <c r="B18" s="52" t="s">
        <v>156</v>
      </c>
      <c r="C18" s="55"/>
      <c r="D18" s="55">
        <v>0.1</v>
      </c>
      <c r="E18" s="55"/>
      <c r="F18" s="61" t="s">
        <v>157</v>
      </c>
      <c r="G18" s="61" t="s">
        <v>157</v>
      </c>
      <c r="H18" s="61" t="s">
        <v>157</v>
      </c>
    </row>
    <row r="19" spans="1:8" ht="16.5">
      <c r="A19" s="54" t="s">
        <v>158</v>
      </c>
      <c r="B19" s="52" t="s">
        <v>159</v>
      </c>
      <c r="C19" s="55"/>
      <c r="D19" s="61" t="s">
        <v>157</v>
      </c>
      <c r="E19" s="62"/>
      <c r="F19" s="59">
        <v>1.5</v>
      </c>
      <c r="G19" s="60">
        <f t="shared" si="1"/>
        <v>0.375</v>
      </c>
      <c r="H19" s="60">
        <f t="shared" si="0"/>
        <v>1.125</v>
      </c>
    </row>
    <row r="20" spans="1:8" ht="33">
      <c r="A20" s="54" t="s">
        <v>160</v>
      </c>
      <c r="B20" s="52" t="s">
        <v>216</v>
      </c>
      <c r="C20" s="55"/>
      <c r="D20" s="55">
        <v>1.4399</v>
      </c>
      <c r="E20" s="55"/>
      <c r="F20" s="61" t="s">
        <v>157</v>
      </c>
      <c r="G20" s="61" t="s">
        <v>157</v>
      </c>
      <c r="H20" s="61" t="s">
        <v>157</v>
      </c>
    </row>
    <row r="21" spans="1:8" ht="33">
      <c r="A21" s="54" t="s">
        <v>161</v>
      </c>
      <c r="B21" s="52" t="s">
        <v>162</v>
      </c>
      <c r="C21" s="55"/>
      <c r="D21" s="55"/>
      <c r="E21" s="55"/>
      <c r="F21" s="59">
        <v>0.9</v>
      </c>
      <c r="G21" s="60">
        <f t="shared" si="1"/>
        <v>0.22500000000000001</v>
      </c>
      <c r="H21" s="60">
        <f t="shared" si="0"/>
        <v>0.67500000000000004</v>
      </c>
    </row>
    <row r="22" spans="1:8" ht="16.5">
      <c r="A22" s="54" t="s">
        <v>163</v>
      </c>
      <c r="B22" s="52" t="s">
        <v>164</v>
      </c>
      <c r="C22" s="55"/>
      <c r="D22" s="55">
        <v>1.8</v>
      </c>
      <c r="E22" s="55"/>
      <c r="F22" s="59"/>
      <c r="G22" s="60"/>
      <c r="H22" s="60"/>
    </row>
    <row r="23" spans="1:8" ht="49.5">
      <c r="A23" s="54" t="s">
        <v>165</v>
      </c>
      <c r="B23" s="52" t="s">
        <v>166</v>
      </c>
      <c r="C23" s="55"/>
      <c r="D23" s="55">
        <v>0.35</v>
      </c>
      <c r="E23" s="55"/>
      <c r="F23" s="61" t="s">
        <v>157</v>
      </c>
      <c r="G23" s="61" t="s">
        <v>157</v>
      </c>
      <c r="H23" s="61" t="s">
        <v>157</v>
      </c>
    </row>
    <row r="24" spans="1:8" ht="33">
      <c r="A24" s="54" t="s">
        <v>167</v>
      </c>
      <c r="B24" s="52" t="s">
        <v>168</v>
      </c>
      <c r="C24" s="55"/>
      <c r="D24" s="61" t="s">
        <v>157</v>
      </c>
      <c r="E24" s="55"/>
      <c r="F24" s="59">
        <v>0.5</v>
      </c>
      <c r="G24" s="60">
        <f t="shared" si="1"/>
        <v>0.125</v>
      </c>
      <c r="H24" s="60">
        <f t="shared" si="0"/>
        <v>0.375</v>
      </c>
    </row>
    <row r="25" spans="1:8" ht="16.5">
      <c r="A25" s="63" t="s">
        <v>169</v>
      </c>
      <c r="B25" s="52" t="s">
        <v>170</v>
      </c>
      <c r="C25" s="55"/>
      <c r="D25" s="61" t="s">
        <v>157</v>
      </c>
      <c r="E25" s="55"/>
      <c r="F25" s="61" t="s">
        <v>157</v>
      </c>
      <c r="G25" s="61" t="s">
        <v>157</v>
      </c>
      <c r="H25" s="61" t="s">
        <v>157</v>
      </c>
    </row>
    <row r="26" spans="1:8" ht="31.5">
      <c r="A26" s="64" t="s">
        <v>171</v>
      </c>
      <c r="B26" s="65"/>
      <c r="C26" s="66">
        <v>15</v>
      </c>
      <c r="D26" s="65">
        <v>11.1899</v>
      </c>
      <c r="E26" s="67">
        <v>3.8100999999999998</v>
      </c>
      <c r="F26" s="68">
        <f>SUM(F10:F25)</f>
        <v>24.999999999999996</v>
      </c>
      <c r="G26" s="69">
        <f t="shared" si="1"/>
        <v>6.2499999999999991</v>
      </c>
      <c r="H26" s="69">
        <f t="shared" si="0"/>
        <v>18.749999999999996</v>
      </c>
    </row>
    <row r="27" spans="1:8" ht="66">
      <c r="A27" s="54"/>
      <c r="B27" s="52" t="s">
        <v>172</v>
      </c>
      <c r="C27" s="55"/>
      <c r="D27" s="55" t="s">
        <v>111</v>
      </c>
      <c r="E27" s="55"/>
      <c r="F27" s="59">
        <v>0</v>
      </c>
      <c r="G27" s="59">
        <f>SUM(F27*25)/100</f>
        <v>0</v>
      </c>
      <c r="H27" s="59">
        <f>SUM(F27*75)/100</f>
        <v>0</v>
      </c>
    </row>
    <row r="28" spans="1:8" ht="16.5">
      <c r="A28" s="54">
        <v>3</v>
      </c>
      <c r="B28" s="54" t="s">
        <v>173</v>
      </c>
      <c r="C28" s="57">
        <v>8</v>
      </c>
      <c r="D28" s="55">
        <f>SUM(D10:D25)</f>
        <v>11.1899</v>
      </c>
      <c r="E28" s="55">
        <f>SUM(E10:E25)</f>
        <v>0</v>
      </c>
      <c r="F28" s="70">
        <f>SUM(F10:F25)</f>
        <v>24.999999999999996</v>
      </c>
      <c r="G28" s="71">
        <f>SUM(G10:G25)</f>
        <v>6.2499999999999991</v>
      </c>
      <c r="H28" s="71">
        <f>SUM(H10:H25)</f>
        <v>18.75</v>
      </c>
    </row>
    <row r="29" spans="1:8" ht="16.5">
      <c r="A29" s="54" t="s">
        <v>134</v>
      </c>
      <c r="B29" s="52" t="s">
        <v>174</v>
      </c>
      <c r="C29" s="55"/>
      <c r="D29" s="55"/>
      <c r="E29" s="55"/>
      <c r="F29" s="72">
        <v>3</v>
      </c>
      <c r="G29" s="72">
        <f>SUM(F29*25)/100</f>
        <v>0.75</v>
      </c>
      <c r="H29" s="72">
        <f>SUM(F29*75)/100</f>
        <v>2.25</v>
      </c>
    </row>
    <row r="30" spans="1:8" ht="16.5">
      <c r="A30" s="54" t="s">
        <v>136</v>
      </c>
      <c r="B30" s="52" t="s">
        <v>175</v>
      </c>
      <c r="C30" s="55"/>
      <c r="D30" s="55"/>
      <c r="E30" s="55"/>
      <c r="F30" s="72">
        <v>5.04</v>
      </c>
      <c r="G30" s="72">
        <v>1.26</v>
      </c>
      <c r="H30" s="72">
        <v>3.78</v>
      </c>
    </row>
    <row r="31" spans="1:8" ht="33">
      <c r="A31" s="54" t="s">
        <v>138</v>
      </c>
      <c r="B31" s="52" t="s">
        <v>176</v>
      </c>
      <c r="C31" s="55"/>
      <c r="D31" s="55"/>
      <c r="E31" s="55"/>
      <c r="F31" s="72" t="s">
        <v>177</v>
      </c>
      <c r="G31" s="72">
        <v>0.96499999999999997</v>
      </c>
      <c r="H31" s="72">
        <v>2.895</v>
      </c>
    </row>
    <row r="32" spans="1:8" ht="33">
      <c r="A32" s="54" t="s">
        <v>178</v>
      </c>
      <c r="B32" s="52" t="s">
        <v>179</v>
      </c>
      <c r="C32" s="55"/>
      <c r="D32" s="55">
        <v>0.32982</v>
      </c>
      <c r="E32" s="55"/>
      <c r="F32" s="72">
        <v>1.5</v>
      </c>
      <c r="G32" s="72">
        <f t="shared" ref="G32:G38" si="2">SUM(F32*25)/100</f>
        <v>0.375</v>
      </c>
      <c r="H32" s="72">
        <f t="shared" ref="H32:H38" si="3">SUM(F32*75)/100</f>
        <v>1.125</v>
      </c>
    </row>
    <row r="33" spans="1:8" ht="16.5">
      <c r="A33" s="54" t="s">
        <v>145</v>
      </c>
      <c r="B33" s="56" t="s">
        <v>180</v>
      </c>
      <c r="C33" s="55"/>
      <c r="D33" s="55"/>
      <c r="E33" s="55"/>
      <c r="F33" s="72">
        <v>2</v>
      </c>
      <c r="G33" s="72">
        <f t="shared" si="2"/>
        <v>0.5</v>
      </c>
      <c r="H33" s="72">
        <f t="shared" si="3"/>
        <v>1.5</v>
      </c>
    </row>
    <row r="34" spans="1:8" ht="33">
      <c r="A34" s="54" t="s">
        <v>147</v>
      </c>
      <c r="B34" s="52" t="s">
        <v>181</v>
      </c>
      <c r="C34" s="55"/>
      <c r="D34" s="55"/>
      <c r="E34" s="55"/>
      <c r="F34" s="72">
        <v>2</v>
      </c>
      <c r="G34" s="72">
        <f>SUM(F34*25)/100</f>
        <v>0.5</v>
      </c>
      <c r="H34" s="72">
        <f>SUM(F34*75)/100</f>
        <v>1.5</v>
      </c>
    </row>
    <row r="35" spans="1:8" ht="16.5">
      <c r="A35" s="54" t="s">
        <v>149</v>
      </c>
      <c r="B35" s="56" t="s">
        <v>182</v>
      </c>
      <c r="C35" s="55"/>
      <c r="D35" s="55"/>
      <c r="E35" s="55"/>
      <c r="F35" s="72">
        <v>1.5</v>
      </c>
      <c r="G35" s="72">
        <f>SUM(F35*25)/100</f>
        <v>0.375</v>
      </c>
      <c r="H35" s="72">
        <f>SUM(F35*75)/100</f>
        <v>1.125</v>
      </c>
    </row>
    <row r="36" spans="1:8" ht="16.5">
      <c r="A36" s="54" t="s">
        <v>151</v>
      </c>
      <c r="B36" s="56" t="s">
        <v>183</v>
      </c>
      <c r="C36" s="55"/>
      <c r="D36" s="55"/>
      <c r="E36" s="55"/>
      <c r="F36" s="72">
        <v>1.5</v>
      </c>
      <c r="G36" s="72">
        <f>SUM(F36*25)/100</f>
        <v>0.375</v>
      </c>
      <c r="H36" s="72">
        <f>SUM(F36*75)/100</f>
        <v>1.125</v>
      </c>
    </row>
    <row r="37" spans="1:8" ht="16.5">
      <c r="A37" s="54" t="s">
        <v>153</v>
      </c>
      <c r="B37" s="52" t="s">
        <v>184</v>
      </c>
      <c r="C37" s="55"/>
      <c r="D37" s="55"/>
      <c r="E37" s="55"/>
      <c r="F37" s="72">
        <v>2</v>
      </c>
      <c r="G37" s="72">
        <f>SUM(F37*25)/100</f>
        <v>0.5</v>
      </c>
      <c r="H37" s="72">
        <f>SUM(F37*75)/100</f>
        <v>1.5</v>
      </c>
    </row>
    <row r="38" spans="1:8" ht="18.75">
      <c r="A38" s="123" t="s">
        <v>185</v>
      </c>
      <c r="B38" s="124"/>
      <c r="C38" s="73">
        <v>8</v>
      </c>
      <c r="D38" s="74">
        <v>0.32982</v>
      </c>
      <c r="E38" s="74">
        <v>7.6701800000000002</v>
      </c>
      <c r="F38" s="75">
        <f>SUM(F29:F37)</f>
        <v>18.54</v>
      </c>
      <c r="G38" s="76">
        <f t="shared" si="2"/>
        <v>4.6349999999999998</v>
      </c>
      <c r="H38" s="76">
        <f t="shared" si="3"/>
        <v>13.904999999999999</v>
      </c>
    </row>
    <row r="39" spans="1:8" ht="18.75">
      <c r="A39" s="123" t="s">
        <v>186</v>
      </c>
      <c r="B39" s="124"/>
      <c r="C39" s="77">
        <v>23</v>
      </c>
      <c r="D39" s="74">
        <v>11.51972</v>
      </c>
      <c r="E39" s="74">
        <v>11.48028</v>
      </c>
      <c r="F39" s="78">
        <f>SUM(F8+F26+F38)</f>
        <v>43.539999999999992</v>
      </c>
      <c r="G39" s="78">
        <f>SUM(G8+G26+G38)</f>
        <v>10.884999999999998</v>
      </c>
      <c r="H39" s="78">
        <f>SUM(H8+H26+H38)</f>
        <v>32.654999999999994</v>
      </c>
    </row>
  </sheetData>
  <mergeCells count="5">
    <mergeCell ref="A1:H1"/>
    <mergeCell ref="B3:H3"/>
    <mergeCell ref="A8:H8"/>
    <mergeCell ref="A38:B38"/>
    <mergeCell ref="A39:B39"/>
  </mergeCells>
  <pageMargins left="0.45" right="0.4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dimension ref="A1:R11"/>
  <sheetViews>
    <sheetView tabSelected="1" workbookViewId="0">
      <selection activeCell="P7" sqref="P7:R7"/>
    </sheetView>
  </sheetViews>
  <sheetFormatPr defaultRowHeight="15.75"/>
  <cols>
    <col min="1" max="1" width="5.7109375" style="79" bestFit="1" customWidth="1"/>
    <col min="2" max="2" width="7.7109375" style="79" customWidth="1"/>
    <col min="3" max="3" width="9.140625" style="79"/>
    <col min="4" max="4" width="6.7109375" style="79" customWidth="1"/>
    <col min="5" max="5" width="7.28515625" style="79" customWidth="1"/>
    <col min="6" max="6" width="9.140625" style="79"/>
    <col min="7" max="7" width="6.85546875" style="79" customWidth="1"/>
    <col min="8" max="8" width="5.5703125" style="79" customWidth="1"/>
    <col min="9" max="9" width="9.140625" style="79"/>
    <col min="10" max="10" width="6" style="79" customWidth="1"/>
    <col min="11" max="11" width="5.42578125" style="79" customWidth="1"/>
    <col min="12" max="12" width="9.140625" style="79"/>
    <col min="13" max="14" width="6.28515625" style="79" customWidth="1"/>
    <col min="15" max="15" width="7.42578125" style="79" customWidth="1"/>
    <col min="16" max="17" width="9.140625" style="79"/>
    <col min="18" max="18" width="11.28515625" style="79" customWidth="1"/>
    <col min="19" max="16384" width="9.140625" style="79"/>
  </cols>
  <sheetData>
    <row r="1" spans="1:18">
      <c r="A1" s="132" t="s">
        <v>187</v>
      </c>
      <c r="B1" s="132"/>
      <c r="C1" s="132"/>
      <c r="D1" s="132"/>
      <c r="E1" s="132"/>
      <c r="F1" s="132"/>
      <c r="G1" s="132"/>
      <c r="H1" s="132"/>
      <c r="I1" s="132"/>
      <c r="J1" s="132"/>
      <c r="K1" s="132"/>
      <c r="L1" s="132"/>
      <c r="M1" s="132"/>
      <c r="N1" s="132"/>
      <c r="O1" s="132"/>
      <c r="P1" s="132"/>
      <c r="Q1" s="132"/>
      <c r="R1" s="132"/>
    </row>
    <row r="2" spans="1:18">
      <c r="A2" s="127" t="s">
        <v>123</v>
      </c>
      <c r="B2" s="127" t="s">
        <v>188</v>
      </c>
      <c r="C2" s="127" t="s">
        <v>189</v>
      </c>
      <c r="D2" s="133" t="s">
        <v>190</v>
      </c>
      <c r="E2" s="134"/>
      <c r="F2" s="134"/>
      <c r="G2" s="134"/>
      <c r="H2" s="134"/>
      <c r="I2" s="134"/>
      <c r="J2" s="134"/>
      <c r="K2" s="134"/>
      <c r="L2" s="134"/>
      <c r="M2" s="134"/>
      <c r="N2" s="135"/>
      <c r="O2" s="126" t="s">
        <v>191</v>
      </c>
      <c r="P2" s="126"/>
      <c r="Q2" s="127" t="s">
        <v>192</v>
      </c>
      <c r="R2" s="127" t="s">
        <v>193</v>
      </c>
    </row>
    <row r="3" spans="1:18" ht="90" customHeight="1">
      <c r="A3" s="128"/>
      <c r="B3" s="128"/>
      <c r="C3" s="128"/>
      <c r="D3" s="126" t="s">
        <v>194</v>
      </c>
      <c r="E3" s="126"/>
      <c r="F3" s="126"/>
      <c r="G3" s="126" t="s">
        <v>195</v>
      </c>
      <c r="H3" s="126"/>
      <c r="I3" s="126"/>
      <c r="J3" s="126" t="s">
        <v>196</v>
      </c>
      <c r="K3" s="126"/>
      <c r="L3" s="126"/>
      <c r="M3" s="126" t="s">
        <v>197</v>
      </c>
      <c r="N3" s="126"/>
      <c r="O3" s="127" t="s">
        <v>198</v>
      </c>
      <c r="P3" s="127" t="s">
        <v>199</v>
      </c>
      <c r="Q3" s="128"/>
      <c r="R3" s="128"/>
    </row>
    <row r="4" spans="1:18">
      <c r="A4" s="128"/>
      <c r="B4" s="128"/>
      <c r="C4" s="128"/>
      <c r="D4" s="126" t="s">
        <v>200</v>
      </c>
      <c r="E4" s="126"/>
      <c r="F4" s="130" t="s">
        <v>199</v>
      </c>
      <c r="G4" s="126" t="s">
        <v>200</v>
      </c>
      <c r="H4" s="126"/>
      <c r="I4" s="130" t="s">
        <v>199</v>
      </c>
      <c r="J4" s="126" t="s">
        <v>200</v>
      </c>
      <c r="K4" s="126"/>
      <c r="L4" s="130" t="s">
        <v>199</v>
      </c>
      <c r="M4" s="130" t="s">
        <v>201</v>
      </c>
      <c r="N4" s="130" t="s">
        <v>199</v>
      </c>
      <c r="O4" s="128"/>
      <c r="P4" s="128"/>
      <c r="Q4" s="128"/>
      <c r="R4" s="128"/>
    </row>
    <row r="5" spans="1:18" ht="106.5" customHeight="1">
      <c r="A5" s="129"/>
      <c r="B5" s="129"/>
      <c r="C5" s="129"/>
      <c r="D5" s="80" t="s">
        <v>202</v>
      </c>
      <c r="E5" s="80" t="s">
        <v>203</v>
      </c>
      <c r="F5" s="131"/>
      <c r="G5" s="80" t="s">
        <v>202</v>
      </c>
      <c r="H5" s="80" t="s">
        <v>203</v>
      </c>
      <c r="I5" s="131"/>
      <c r="J5" s="80" t="s">
        <v>202</v>
      </c>
      <c r="K5" s="80" t="s">
        <v>203</v>
      </c>
      <c r="L5" s="131"/>
      <c r="M5" s="131"/>
      <c r="N5" s="131"/>
      <c r="O5" s="129"/>
      <c r="P5" s="129"/>
      <c r="Q5" s="129"/>
      <c r="R5" s="129"/>
    </row>
    <row r="6" spans="1:18">
      <c r="A6" s="80">
        <v>1</v>
      </c>
      <c r="B6" s="80">
        <v>2</v>
      </c>
      <c r="C6" s="80">
        <v>3</v>
      </c>
      <c r="D6" s="80">
        <v>4</v>
      </c>
      <c r="E6" s="80">
        <v>5</v>
      </c>
      <c r="F6" s="80">
        <v>6</v>
      </c>
      <c r="G6" s="80">
        <v>7</v>
      </c>
      <c r="H6" s="80">
        <v>8</v>
      </c>
      <c r="I6" s="80">
        <v>9</v>
      </c>
      <c r="J6" s="80">
        <v>10</v>
      </c>
      <c r="K6" s="80">
        <v>11</v>
      </c>
      <c r="L6" s="80">
        <v>12</v>
      </c>
      <c r="M6" s="80">
        <v>13</v>
      </c>
      <c r="N6" s="80">
        <v>14</v>
      </c>
      <c r="O6" s="80">
        <v>15</v>
      </c>
      <c r="P6" s="80">
        <v>16</v>
      </c>
      <c r="Q6" s="80">
        <v>17</v>
      </c>
      <c r="R6" s="80">
        <v>18</v>
      </c>
    </row>
    <row r="7" spans="1:18" ht="31.5">
      <c r="A7" s="80">
        <v>1</v>
      </c>
      <c r="B7" s="81" t="s">
        <v>204</v>
      </c>
      <c r="C7" s="81" t="s">
        <v>205</v>
      </c>
      <c r="D7" s="82">
        <v>3</v>
      </c>
      <c r="E7" s="83"/>
      <c r="F7" s="84">
        <v>3</v>
      </c>
      <c r="G7" s="82">
        <v>5</v>
      </c>
      <c r="H7" s="83"/>
      <c r="I7" s="84">
        <v>5</v>
      </c>
      <c r="J7" s="82">
        <v>6</v>
      </c>
      <c r="K7" s="85"/>
      <c r="L7" s="86">
        <v>6</v>
      </c>
      <c r="M7" s="87">
        <v>7</v>
      </c>
      <c r="N7" s="86">
        <v>6</v>
      </c>
      <c r="O7" s="80">
        <v>0</v>
      </c>
      <c r="P7" s="91">
        <v>157.06</v>
      </c>
      <c r="Q7" s="91">
        <v>157.06</v>
      </c>
      <c r="R7" s="92">
        <v>172.27</v>
      </c>
    </row>
    <row r="8" spans="1:18">
      <c r="A8" s="80"/>
      <c r="B8" s="80"/>
      <c r="C8" s="80"/>
      <c r="D8" s="80"/>
      <c r="E8" s="80"/>
      <c r="F8" s="80"/>
      <c r="G8" s="80"/>
      <c r="H8" s="80"/>
      <c r="I8" s="80"/>
      <c r="J8" s="80"/>
      <c r="K8" s="88"/>
      <c r="L8" s="88"/>
      <c r="M8" s="88"/>
      <c r="N8" s="88"/>
      <c r="O8" s="88"/>
      <c r="P8" s="88"/>
      <c r="Q8" s="88"/>
      <c r="R8" s="88"/>
    </row>
    <row r="9" spans="1:18">
      <c r="A9" s="80"/>
      <c r="B9" s="80"/>
      <c r="C9" s="80"/>
      <c r="D9" s="80"/>
      <c r="E9" s="80"/>
      <c r="F9" s="80"/>
      <c r="G9" s="80"/>
      <c r="H9" s="80"/>
      <c r="I9" s="80"/>
      <c r="J9" s="80"/>
      <c r="K9" s="88"/>
      <c r="L9" s="88"/>
      <c r="M9" s="88"/>
      <c r="N9" s="88"/>
      <c r="O9" s="88"/>
      <c r="P9" s="88"/>
      <c r="Q9" s="88"/>
      <c r="R9" s="88"/>
    </row>
    <row r="10" spans="1:18">
      <c r="A10" s="89"/>
      <c r="B10" s="89"/>
      <c r="C10" s="89"/>
      <c r="D10" s="89"/>
      <c r="E10" s="89"/>
      <c r="F10" s="89"/>
      <c r="G10" s="89"/>
      <c r="H10" s="89"/>
      <c r="I10" s="89"/>
      <c r="J10" s="89"/>
      <c r="K10" s="90"/>
      <c r="L10" s="90"/>
      <c r="M10" s="90"/>
      <c r="N10" s="90"/>
      <c r="O10" s="90"/>
      <c r="P10" s="90"/>
      <c r="Q10" s="90"/>
      <c r="R10" s="90"/>
    </row>
    <row r="11" spans="1:18" ht="34.5" customHeight="1">
      <c r="A11" s="89"/>
      <c r="B11" s="125" t="s">
        <v>206</v>
      </c>
      <c r="C11" s="125"/>
      <c r="D11" s="125"/>
      <c r="E11" s="125"/>
      <c r="F11" s="125"/>
      <c r="G11" s="125"/>
      <c r="H11" s="125"/>
      <c r="I11" s="125"/>
      <c r="J11" s="125"/>
      <c r="K11" s="125"/>
      <c r="L11" s="125"/>
      <c r="M11" s="125"/>
      <c r="N11" s="125"/>
      <c r="O11" s="125"/>
      <c r="P11" s="125"/>
      <c r="Q11" s="125"/>
      <c r="R11" s="125"/>
    </row>
  </sheetData>
  <mergeCells count="23">
    <mergeCell ref="A1:R1"/>
    <mergeCell ref="A2:A5"/>
    <mergeCell ref="B2:B5"/>
    <mergeCell ref="C2:C5"/>
    <mergeCell ref="D2:N2"/>
    <mergeCell ref="O2:P2"/>
    <mergeCell ref="Q2:Q5"/>
    <mergeCell ref="R2:R5"/>
    <mergeCell ref="D3:F3"/>
    <mergeCell ref="G3:I3"/>
    <mergeCell ref="M4:M5"/>
    <mergeCell ref="N4:N5"/>
    <mergeCell ref="B11:R11"/>
    <mergeCell ref="J3:L3"/>
    <mergeCell ref="M3:N3"/>
    <mergeCell ref="O3:O5"/>
    <mergeCell ref="P3:P5"/>
    <mergeCell ref="D4:E4"/>
    <mergeCell ref="F4:F5"/>
    <mergeCell ref="G4:H4"/>
    <mergeCell ref="I4:I5"/>
    <mergeCell ref="J4:K4"/>
    <mergeCell ref="L4:L5"/>
  </mergeCells>
  <pageMargins left="0.45" right="0.45"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dimension ref="C4:C14"/>
  <sheetViews>
    <sheetView workbookViewId="0">
      <selection activeCell="C1" sqref="C1:C1048576"/>
    </sheetView>
  </sheetViews>
  <sheetFormatPr defaultRowHeight="15"/>
  <sheetData>
    <row r="4" spans="3:3">
      <c r="C4">
        <v>1.19</v>
      </c>
    </row>
    <row r="5" spans="3:3">
      <c r="C5">
        <v>3.4</v>
      </c>
    </row>
    <row r="6" spans="3:3">
      <c r="C6">
        <v>0.75</v>
      </c>
    </row>
    <row r="7" spans="3:3">
      <c r="C7">
        <v>2.4</v>
      </c>
    </row>
    <row r="8" spans="3:3">
      <c r="C8">
        <v>10.7</v>
      </c>
    </row>
    <row r="9" spans="3:3">
      <c r="C9">
        <v>0.75</v>
      </c>
    </row>
    <row r="10" spans="3:3">
      <c r="C10">
        <v>1.85</v>
      </c>
    </row>
    <row r="11" spans="3:3">
      <c r="C11">
        <v>1.06</v>
      </c>
    </row>
    <row r="12" spans="3:3">
      <c r="C12">
        <v>1.5</v>
      </c>
    </row>
    <row r="13" spans="3:3">
      <c r="C13">
        <v>0.9</v>
      </c>
    </row>
    <row r="14" spans="3:3">
      <c r="C14">
        <v>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5.1</vt:lpstr>
      <vt:lpstr>5.2</vt:lpstr>
      <vt:lpstr>5.3</vt:lpstr>
      <vt:lpstr>5.4</vt:lpstr>
      <vt:lpstr>5.5A</vt:lpstr>
      <vt:lpstr>5.5</vt:lpstr>
      <vt:lpstr>5.5B</vt:lpstr>
      <vt:lpstr>5.5C</vt:lpstr>
      <vt:lpstr>5.5D</vt:lpstr>
      <vt:lpstr>5.5E</vt:lpstr>
      <vt:lpstr>5.5F</vt:lpstr>
      <vt:lpstr>5.5G</vt:lpstr>
      <vt:lpstr>5.5H</vt:lpstr>
      <vt:lpstr>5.5I</vt:lpstr>
      <vt:lpstr>5.6</vt:lpstr>
      <vt:lpstr>5.7</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skt</cp:lastModifiedBy>
  <cp:lastPrinted>2016-02-19T06:49:25Z</cp:lastPrinted>
  <dcterms:created xsi:type="dcterms:W3CDTF">2016-01-07T19:31:33Z</dcterms:created>
  <dcterms:modified xsi:type="dcterms:W3CDTF">2016-02-19T06:53:44Z</dcterms:modified>
</cp:coreProperties>
</file>